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zhidovRA\Desktop\Лоты  мои 2026\088-0008064 ФХА\"/>
    </mc:Choice>
  </mc:AlternateContent>
  <bookViews>
    <workbookView xWindow="0" yWindow="0" windowWidth="28800" windowHeight="10800"/>
  </bookViews>
  <sheets>
    <sheet name="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'1'!$40:$40</definedName>
    <definedName name="_xlnm.Print_Area" localSheetId="0">'1'!$A$1:$L$95</definedName>
  </definedNames>
  <calcPr calcId="162913"/>
</workbook>
</file>

<file path=xl/calcChain.xml><?xml version="1.0" encoding="utf-8"?>
<calcChain xmlns="http://schemas.openxmlformats.org/spreadsheetml/2006/main">
  <c r="AF74" i="7" l="1"/>
  <c r="AF62" i="7"/>
  <c r="AE42" i="7"/>
  <c r="AD17" i="7"/>
  <c r="I93" i="7"/>
  <c r="I87" i="7"/>
  <c r="D93" i="7"/>
  <c r="D90" i="7"/>
  <c r="D87" i="7"/>
  <c r="J84" i="7"/>
  <c r="C84" i="7"/>
  <c r="J83" i="7"/>
  <c r="C83" i="7"/>
  <c r="J82" i="7"/>
  <c r="C82" i="7"/>
  <c r="J81" i="7"/>
  <c r="C81" i="7"/>
  <c r="J80" i="7"/>
  <c r="C80" i="7"/>
  <c r="J79" i="7"/>
  <c r="C79" i="7"/>
  <c r="J78" i="7"/>
  <c r="C78" i="7"/>
  <c r="J77" i="7"/>
  <c r="C77" i="7"/>
  <c r="I32" i="7"/>
  <c r="I31" i="7"/>
  <c r="G31" i="7" s="1"/>
  <c r="I30" i="7"/>
  <c r="I29" i="7"/>
  <c r="G29" i="7"/>
  <c r="I28" i="7"/>
  <c r="G28" i="7"/>
  <c r="I27" i="7"/>
  <c r="I26" i="7" s="1"/>
  <c r="A74" i="7"/>
  <c r="J72" i="7"/>
  <c r="C72" i="7"/>
  <c r="J71" i="7"/>
  <c r="C71" i="7"/>
  <c r="J70" i="7"/>
  <c r="C70" i="7"/>
  <c r="J69" i="7"/>
  <c r="C69" i="7"/>
  <c r="J68" i="7"/>
  <c r="C68" i="7"/>
  <c r="J67" i="7"/>
  <c r="C67" i="7"/>
  <c r="J66" i="7"/>
  <c r="C66" i="7"/>
  <c r="J65" i="7"/>
  <c r="C65" i="7"/>
  <c r="A62" i="7"/>
  <c r="L60" i="7"/>
  <c r="Q60" i="7" s="1"/>
  <c r="Z60" i="7"/>
  <c r="Y60" i="7"/>
  <c r="X60" i="7"/>
  <c r="H57" i="7"/>
  <c r="L59" i="7"/>
  <c r="G59" i="7"/>
  <c r="E59" i="7"/>
  <c r="J58" i="7"/>
  <c r="E58" i="7"/>
  <c r="J57" i="7"/>
  <c r="E57" i="7"/>
  <c r="K56" i="7"/>
  <c r="J56" i="7"/>
  <c r="H56" i="7"/>
  <c r="G56" i="7"/>
  <c r="F56" i="7"/>
  <c r="V55" i="7"/>
  <c r="K58" i="7" s="1"/>
  <c r="T55" i="7"/>
  <c r="K57" i="7" s="1"/>
  <c r="J60" i="7" s="1"/>
  <c r="P60" i="7" s="1"/>
  <c r="U55" i="7"/>
  <c r="H58" i="7" s="1"/>
  <c r="S55" i="7"/>
  <c r="F55" i="7"/>
  <c r="E55" i="7"/>
  <c r="D55" i="7"/>
  <c r="I55" i="7"/>
  <c r="C55" i="7"/>
  <c r="B55" i="7"/>
  <c r="L54" i="7"/>
  <c r="Q54" i="7" s="1"/>
  <c r="Z54" i="7"/>
  <c r="Y54" i="7"/>
  <c r="X54" i="7"/>
  <c r="K53" i="7"/>
  <c r="J53" i="7"/>
  <c r="Z53" i="7"/>
  <c r="Y53" i="7"/>
  <c r="X53" i="7"/>
  <c r="H53" i="7"/>
  <c r="W53" i="7" s="1"/>
  <c r="F53" i="7"/>
  <c r="V53" i="7"/>
  <c r="T53" i="7"/>
  <c r="U53" i="7"/>
  <c r="S53" i="7"/>
  <c r="E53" i="7"/>
  <c r="D53" i="7"/>
  <c r="C53" i="7"/>
  <c r="B53" i="7"/>
  <c r="K52" i="7"/>
  <c r="J52" i="7"/>
  <c r="Z52" i="7"/>
  <c r="Y52" i="7"/>
  <c r="X52" i="7"/>
  <c r="H52" i="7"/>
  <c r="W52" i="7" s="1"/>
  <c r="F52" i="7"/>
  <c r="V52" i="7"/>
  <c r="T52" i="7"/>
  <c r="U52" i="7"/>
  <c r="S52" i="7"/>
  <c r="E52" i="7"/>
  <c r="D52" i="7"/>
  <c r="C52" i="7"/>
  <c r="B52" i="7"/>
  <c r="K51" i="7"/>
  <c r="J51" i="7"/>
  <c r="Z51" i="7"/>
  <c r="Y51" i="7"/>
  <c r="X51" i="7"/>
  <c r="H51" i="7"/>
  <c r="W51" i="7" s="1"/>
  <c r="F51" i="7"/>
  <c r="V51" i="7"/>
  <c r="T51" i="7"/>
  <c r="U51" i="7"/>
  <c r="S51" i="7"/>
  <c r="E51" i="7"/>
  <c r="D51" i="7"/>
  <c r="C51" i="7"/>
  <c r="B51" i="7"/>
  <c r="K50" i="7"/>
  <c r="J50" i="7"/>
  <c r="Z50" i="7"/>
  <c r="Y50" i="7"/>
  <c r="X50" i="7"/>
  <c r="W50" i="7"/>
  <c r="H50" i="7"/>
  <c r="F50" i="7"/>
  <c r="V50" i="7"/>
  <c r="T50" i="7"/>
  <c r="U50" i="7"/>
  <c r="S50" i="7"/>
  <c r="E50" i="7"/>
  <c r="D50" i="7"/>
  <c r="C50" i="7"/>
  <c r="B50" i="7"/>
  <c r="K49" i="7"/>
  <c r="J49" i="7"/>
  <c r="Z49" i="7"/>
  <c r="Y49" i="7"/>
  <c r="X49" i="7"/>
  <c r="H49" i="7"/>
  <c r="W49" i="7" s="1"/>
  <c r="F49" i="7"/>
  <c r="V49" i="7"/>
  <c r="T49" i="7"/>
  <c r="U49" i="7"/>
  <c r="S49" i="7"/>
  <c r="E49" i="7"/>
  <c r="D49" i="7"/>
  <c r="C49" i="7"/>
  <c r="B49" i="7"/>
  <c r="K48" i="7"/>
  <c r="J48" i="7"/>
  <c r="Z48" i="7"/>
  <c r="G30" i="7" s="1"/>
  <c r="Y48" i="7"/>
  <c r="X48" i="7"/>
  <c r="H48" i="7"/>
  <c r="W48" i="7" s="1"/>
  <c r="F48" i="7"/>
  <c r="V48" i="7"/>
  <c r="T48" i="7"/>
  <c r="U48" i="7"/>
  <c r="S48" i="7"/>
  <c r="E48" i="7"/>
  <c r="D48" i="7"/>
  <c r="C48" i="7"/>
  <c r="B48" i="7"/>
  <c r="L47" i="7"/>
  <c r="G47" i="7"/>
  <c r="E47" i="7"/>
  <c r="J46" i="7"/>
  <c r="E46" i="7"/>
  <c r="J45" i="7"/>
  <c r="E45" i="7"/>
  <c r="K44" i="7"/>
  <c r="J44" i="7"/>
  <c r="H44" i="7"/>
  <c r="G44" i="7"/>
  <c r="F44" i="7"/>
  <c r="V43" i="7"/>
  <c r="K46" i="7" s="1"/>
  <c r="T43" i="7"/>
  <c r="K45" i="7" s="1"/>
  <c r="J54" i="7" s="1"/>
  <c r="P54" i="7" s="1"/>
  <c r="U43" i="7"/>
  <c r="H46" i="7" s="1"/>
  <c r="S43" i="7"/>
  <c r="H45" i="7" s="1"/>
  <c r="G54" i="7" s="1"/>
  <c r="O54" i="7" s="1"/>
  <c r="F43" i="7"/>
  <c r="E43" i="7"/>
  <c r="D43" i="7"/>
  <c r="I43" i="7"/>
  <c r="C43" i="7"/>
  <c r="B43" i="7"/>
  <c r="A42" i="7"/>
  <c r="B17" i="7"/>
  <c r="B15" i="7"/>
  <c r="H13" i="7"/>
  <c r="H6" i="7"/>
  <c r="B6" i="7"/>
  <c r="A1" i="7"/>
  <c r="L74" i="7" l="1"/>
  <c r="L62" i="7"/>
  <c r="W60" i="7"/>
  <c r="J74" i="7"/>
  <c r="J62" i="7"/>
  <c r="W54" i="7"/>
  <c r="G27" i="7" s="1"/>
  <c r="G26" i="7" s="1"/>
  <c r="R56" i="7"/>
  <c r="G60" i="7"/>
  <c r="O60" i="7" s="1"/>
  <c r="G74" i="7" s="1"/>
  <c r="R44" i="7"/>
  <c r="G32" i="7" s="1"/>
  <c r="A1" i="4"/>
  <c r="A2" i="4"/>
  <c r="A3" i="4"/>
  <c r="A4" i="4"/>
  <c r="A5" i="4"/>
  <c r="A6" i="4"/>
  <c r="A1" i="3"/>
  <c r="Y1" i="3"/>
  <c r="CX1" i="3" s="1"/>
  <c r="CU1" i="3"/>
  <c r="CV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DI3" i="3"/>
  <c r="A4" i="3"/>
  <c r="Y4" i="3"/>
  <c r="CX4" i="3"/>
  <c r="CY4" i="3"/>
  <c r="CZ4" i="3"/>
  <c r="DA4" i="3"/>
  <c r="DB4" i="3"/>
  <c r="DC4" i="3"/>
  <c r="A5" i="3"/>
  <c r="Y5" i="3"/>
  <c r="CX5" i="3"/>
  <c r="DG5" i="3" s="1"/>
  <c r="CY5" i="3"/>
  <c r="CZ5" i="3"/>
  <c r="DA5" i="3"/>
  <c r="DB5" i="3"/>
  <c r="DC5" i="3"/>
  <c r="DF5" i="3"/>
  <c r="DJ5" i="3" s="1"/>
  <c r="DI5" i="3"/>
  <c r="A6" i="3"/>
  <c r="Y6" i="3"/>
  <c r="CX6" i="3" s="1"/>
  <c r="CY6" i="3"/>
  <c r="CZ6" i="3"/>
  <c r="DA6" i="3"/>
  <c r="DB6" i="3"/>
  <c r="DC6" i="3"/>
  <c r="A7" i="3"/>
  <c r="Y7" i="3"/>
  <c r="CX7" i="3"/>
  <c r="DF7" i="3" s="1"/>
  <c r="DJ7" i="3" s="1"/>
  <c r="CY7" i="3"/>
  <c r="CZ7" i="3"/>
  <c r="DB7" i="3" s="1"/>
  <c r="DA7" i="3"/>
  <c r="DC7" i="3"/>
  <c r="DI7" i="3"/>
  <c r="A8" i="3"/>
  <c r="Y8" i="3"/>
  <c r="CU8" i="3"/>
  <c r="CV8" i="3"/>
  <c r="CX8" i="3"/>
  <c r="CY8" i="3"/>
  <c r="CZ8" i="3"/>
  <c r="DA8" i="3"/>
  <c r="DB8" i="3"/>
  <c r="DC8" i="3"/>
  <c r="A9" i="3"/>
  <c r="Y9" i="3"/>
  <c r="CX9" i="3" s="1"/>
  <c r="CU9" i="3"/>
  <c r="CV9" i="3"/>
  <c r="CY9" i="3"/>
  <c r="CZ9" i="3"/>
  <c r="DA9" i="3"/>
  <c r="DB9" i="3"/>
  <c r="DC9" i="3"/>
  <c r="A10" i="3"/>
  <c r="Y10" i="3"/>
  <c r="CU10" i="3"/>
  <c r="CV10" i="3"/>
  <c r="CX10" i="3"/>
  <c r="DH10" i="3" s="1"/>
  <c r="CY10" i="3"/>
  <c r="CZ10" i="3"/>
  <c r="DB10" i="3" s="1"/>
  <c r="DA10" i="3"/>
  <c r="DC10" i="3"/>
  <c r="DF10" i="3"/>
  <c r="DG10" i="3"/>
  <c r="A11" i="3"/>
  <c r="Y11" i="3"/>
  <c r="CU11" i="3"/>
  <c r="CV11" i="3"/>
  <c r="CX11" i="3"/>
  <c r="CY11" i="3"/>
  <c r="CZ11" i="3"/>
  <c r="DA11" i="3"/>
  <c r="DB11" i="3"/>
  <c r="DC11" i="3"/>
  <c r="DF11" i="3"/>
  <c r="DG11" i="3"/>
  <c r="DH11" i="3"/>
  <c r="DI11" i="3"/>
  <c r="DJ11" i="3"/>
  <c r="A12" i="3"/>
  <c r="Y12" i="3"/>
  <c r="CV12" i="3" s="1"/>
  <c r="CU12" i="3"/>
  <c r="CY12" i="3"/>
  <c r="CZ12" i="3"/>
  <c r="DA12" i="3"/>
  <c r="DB12" i="3"/>
  <c r="DC12" i="3"/>
  <c r="D12" i="1"/>
  <c r="B18" i="1"/>
  <c r="C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P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V28" i="1"/>
  <c r="U28" i="1" s="1"/>
  <c r="CX28" i="1"/>
  <c r="W28" i="1" s="1"/>
  <c r="GL28" i="1"/>
  <c r="BZ41" i="1" s="1"/>
  <c r="GO28" i="1"/>
  <c r="GP28" i="1"/>
  <c r="GV28" i="1"/>
  <c r="HC28" i="1" s="1"/>
  <c r="GX28" i="1" s="1"/>
  <c r="I29" i="1"/>
  <c r="T29" i="1"/>
  <c r="U29" i="1"/>
  <c r="AC29" i="1"/>
  <c r="CQ29" i="1" s="1"/>
  <c r="P29" i="1" s="1"/>
  <c r="AE29" i="1"/>
  <c r="CS29" i="1" s="1"/>
  <c r="R29" i="1" s="1"/>
  <c r="AF29" i="1"/>
  <c r="AG29" i="1"/>
  <c r="AH29" i="1"/>
  <c r="AI29" i="1"/>
  <c r="AJ29" i="1"/>
  <c r="CT29" i="1"/>
  <c r="S29" i="1" s="1"/>
  <c r="CZ29" i="1" s="1"/>
  <c r="Y29" i="1" s="1"/>
  <c r="CU29" i="1"/>
  <c r="CV29" i="1"/>
  <c r="CW29" i="1"/>
  <c r="V29" i="1" s="1"/>
  <c r="CX29" i="1"/>
  <c r="W29" i="1" s="1"/>
  <c r="GL29" i="1"/>
  <c r="GO29" i="1"/>
  <c r="GP29" i="1"/>
  <c r="GV29" i="1"/>
  <c r="HC29" i="1" s="1"/>
  <c r="GX29" i="1" s="1"/>
  <c r="I30" i="1"/>
  <c r="P30" i="1"/>
  <c r="Q30" i="1"/>
  <c r="CP30" i="1" s="1"/>
  <c r="O30" i="1" s="1"/>
  <c r="U30" i="1"/>
  <c r="V30" i="1"/>
  <c r="AB30" i="1"/>
  <c r="AC30" i="1"/>
  <c r="AD30" i="1"/>
  <c r="AE30" i="1"/>
  <c r="AF30" i="1"/>
  <c r="AG30" i="1"/>
  <c r="AH30" i="1"/>
  <c r="AI30" i="1"/>
  <c r="CW30" i="1" s="1"/>
  <c r="AJ30" i="1"/>
  <c r="CQ30" i="1"/>
  <c r="CR30" i="1"/>
  <c r="CS30" i="1"/>
  <c r="R30" i="1" s="1"/>
  <c r="CT30" i="1"/>
  <c r="S30" i="1" s="1"/>
  <c r="CU30" i="1"/>
  <c r="T30" i="1" s="1"/>
  <c r="CV30" i="1"/>
  <c r="CX30" i="1"/>
  <c r="W30" i="1" s="1"/>
  <c r="GL30" i="1"/>
  <c r="GO30" i="1"/>
  <c r="GP30" i="1"/>
  <c r="GV30" i="1"/>
  <c r="HC30" i="1"/>
  <c r="GX30" i="1" s="1"/>
  <c r="I31" i="1"/>
  <c r="AC31" i="1"/>
  <c r="AE31" i="1"/>
  <c r="AD31" i="1" s="1"/>
  <c r="AB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T31" i="1"/>
  <c r="S31" i="1" s="1"/>
  <c r="GL31" i="1"/>
  <c r="GO31" i="1"/>
  <c r="GP31" i="1"/>
  <c r="GV31" i="1"/>
  <c r="HC31" i="1"/>
  <c r="GX31" i="1" s="1"/>
  <c r="I32" i="1"/>
  <c r="AC32" i="1"/>
  <c r="AE32" i="1"/>
  <c r="CR32" i="1" s="1"/>
  <c r="AF32" i="1"/>
  <c r="CT32" i="1" s="1"/>
  <c r="AG32" i="1"/>
  <c r="CU32" i="1" s="1"/>
  <c r="AH32" i="1"/>
  <c r="CV32" i="1" s="1"/>
  <c r="AI32" i="1"/>
  <c r="CW32" i="1" s="1"/>
  <c r="AJ32" i="1"/>
  <c r="CX32" i="1"/>
  <c r="GL32" i="1"/>
  <c r="GO32" i="1"/>
  <c r="GP32" i="1"/>
  <c r="GV32" i="1"/>
  <c r="HC32" i="1"/>
  <c r="I33" i="1"/>
  <c r="V33" i="1"/>
  <c r="W33" i="1"/>
  <c r="AC33" i="1"/>
  <c r="AD33" i="1"/>
  <c r="AE33" i="1"/>
  <c r="CR33" i="1" s="1"/>
  <c r="Q33" i="1" s="1"/>
  <c r="AF33" i="1"/>
  <c r="CT33" i="1" s="1"/>
  <c r="S33" i="1" s="1"/>
  <c r="AG33" i="1"/>
  <c r="CU33" i="1" s="1"/>
  <c r="T33" i="1" s="1"/>
  <c r="AH33" i="1"/>
  <c r="AI33" i="1"/>
  <c r="AJ33" i="1"/>
  <c r="CV33" i="1"/>
  <c r="U33" i="1" s="1"/>
  <c r="CW33" i="1"/>
  <c r="CX33" i="1"/>
  <c r="GL33" i="1"/>
  <c r="GO33" i="1"/>
  <c r="GP33" i="1"/>
  <c r="GV33" i="1"/>
  <c r="HC33" i="1" s="1"/>
  <c r="GX33" i="1" s="1"/>
  <c r="I34" i="1"/>
  <c r="R34" i="1"/>
  <c r="S34" i="1"/>
  <c r="CY34" i="1" s="1"/>
  <c r="W34" i="1"/>
  <c r="X34" i="1"/>
  <c r="AC34" i="1"/>
  <c r="AD34" i="1"/>
  <c r="AE34" i="1"/>
  <c r="AF34" i="1"/>
  <c r="AG34" i="1"/>
  <c r="AH34" i="1"/>
  <c r="AI34" i="1"/>
  <c r="AJ34" i="1"/>
  <c r="CR34" i="1"/>
  <c r="Q34" i="1" s="1"/>
  <c r="CS34" i="1"/>
  <c r="CT34" i="1"/>
  <c r="CU34" i="1"/>
  <c r="T34" i="1" s="1"/>
  <c r="CV34" i="1"/>
  <c r="U34" i="1" s="1"/>
  <c r="CW34" i="1"/>
  <c r="V34" i="1" s="1"/>
  <c r="CX34" i="1"/>
  <c r="CZ34" i="1"/>
  <c r="Y34" i="1" s="1"/>
  <c r="GL34" i="1"/>
  <c r="GO34" i="1"/>
  <c r="GP34" i="1"/>
  <c r="GV34" i="1"/>
  <c r="HC34" i="1"/>
  <c r="GX34" i="1" s="1"/>
  <c r="C35" i="1"/>
  <c r="D35" i="1"/>
  <c r="R35" i="1"/>
  <c r="S35" i="1"/>
  <c r="AC35" i="1"/>
  <c r="AE35" i="1"/>
  <c r="AD35" i="1" s="1"/>
  <c r="AF35" i="1"/>
  <c r="AG35" i="1"/>
  <c r="AH35" i="1"/>
  <c r="CV35" i="1" s="1"/>
  <c r="U35" i="1" s="1"/>
  <c r="AI35" i="1"/>
  <c r="CW35" i="1" s="1"/>
  <c r="V35" i="1" s="1"/>
  <c r="AJ35" i="1"/>
  <c r="CX35" i="1" s="1"/>
  <c r="W35" i="1" s="1"/>
  <c r="CQ35" i="1"/>
  <c r="P35" i="1" s="1"/>
  <c r="CP35" i="1" s="1"/>
  <c r="O35" i="1" s="1"/>
  <c r="CR35" i="1"/>
  <c r="Q35" i="1" s="1"/>
  <c r="CS35" i="1"/>
  <c r="CT35" i="1"/>
  <c r="CU35" i="1"/>
  <c r="T35" i="1" s="1"/>
  <c r="GL35" i="1"/>
  <c r="GO35" i="1"/>
  <c r="GP35" i="1"/>
  <c r="GV35" i="1"/>
  <c r="HC35" i="1"/>
  <c r="GX35" i="1" s="1"/>
  <c r="C36" i="1"/>
  <c r="D36" i="1"/>
  <c r="AC36" i="1"/>
  <c r="AE36" i="1"/>
  <c r="CR36" i="1" s="1"/>
  <c r="Q36" i="1" s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GL36" i="1"/>
  <c r="GO36" i="1"/>
  <c r="GP36" i="1"/>
  <c r="GV36" i="1"/>
  <c r="HC36" i="1"/>
  <c r="GX36" i="1" s="1"/>
  <c r="C37" i="1"/>
  <c r="D37" i="1"/>
  <c r="U37" i="1"/>
  <c r="V37" i="1"/>
  <c r="AC37" i="1"/>
  <c r="CQ37" i="1" s="1"/>
  <c r="P37" i="1" s="1"/>
  <c r="CP37" i="1" s="1"/>
  <c r="O37" i="1" s="1"/>
  <c r="AE37" i="1"/>
  <c r="CR37" i="1" s="1"/>
  <c r="Q37" i="1" s="1"/>
  <c r="AF37" i="1"/>
  <c r="CT37" i="1" s="1"/>
  <c r="S37" i="1" s="1"/>
  <c r="AG37" i="1"/>
  <c r="AH37" i="1"/>
  <c r="AI37" i="1"/>
  <c r="AJ37" i="1"/>
  <c r="CU37" i="1"/>
  <c r="T37" i="1" s="1"/>
  <c r="CV37" i="1"/>
  <c r="CW37" i="1"/>
  <c r="CX37" i="1"/>
  <c r="W37" i="1" s="1"/>
  <c r="GL37" i="1"/>
  <c r="GO37" i="1"/>
  <c r="GP37" i="1"/>
  <c r="GV37" i="1"/>
  <c r="HC37" i="1"/>
  <c r="GX37" i="1" s="1"/>
  <c r="C38" i="1"/>
  <c r="D38" i="1"/>
  <c r="P38" i="1"/>
  <c r="Q38" i="1"/>
  <c r="U38" i="1"/>
  <c r="V38" i="1"/>
  <c r="AC38" i="1"/>
  <c r="AD38" i="1"/>
  <c r="AE38" i="1"/>
  <c r="AF38" i="1"/>
  <c r="AB38" i="1" s="1"/>
  <c r="AG38" i="1"/>
  <c r="AH38" i="1"/>
  <c r="AI38" i="1"/>
  <c r="AJ38" i="1"/>
  <c r="CP38" i="1"/>
  <c r="O38" i="1" s="1"/>
  <c r="CQ38" i="1"/>
  <c r="CR38" i="1"/>
  <c r="CS38" i="1"/>
  <c r="R38" i="1" s="1"/>
  <c r="CT38" i="1"/>
  <c r="S38" i="1" s="1"/>
  <c r="CU38" i="1"/>
  <c r="T38" i="1" s="1"/>
  <c r="CV38" i="1"/>
  <c r="CW38" i="1"/>
  <c r="CX38" i="1"/>
  <c r="W38" i="1" s="1"/>
  <c r="GL38" i="1"/>
  <c r="GO38" i="1"/>
  <c r="GP38" i="1"/>
  <c r="GV38" i="1"/>
  <c r="HC38" i="1"/>
  <c r="GX38" i="1" s="1"/>
  <c r="C39" i="1"/>
  <c r="D39" i="1"/>
  <c r="P39" i="1"/>
  <c r="T39" i="1"/>
  <c r="AC39" i="1"/>
  <c r="AE39" i="1"/>
  <c r="AD39" i="1" s="1"/>
  <c r="AF39" i="1"/>
  <c r="CT39" i="1" s="1"/>
  <c r="S39" i="1" s="1"/>
  <c r="AG39" i="1"/>
  <c r="CU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S39" i="1"/>
  <c r="R39" i="1" s="1"/>
  <c r="GL39" i="1"/>
  <c r="GO39" i="1"/>
  <c r="GP39" i="1"/>
  <c r="GV39" i="1"/>
  <c r="HC39" i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AP41" i="1"/>
  <c r="BX41" i="1"/>
  <c r="AO41" i="1" s="1"/>
  <c r="BY41" i="1"/>
  <c r="CC41" i="1"/>
  <c r="CK41" i="1"/>
  <c r="CL41" i="1"/>
  <c r="BC41" i="1" s="1"/>
  <c r="CM41" i="1"/>
  <c r="BD41" i="1" s="1"/>
  <c r="BD79" i="1" s="1"/>
  <c r="F50" i="1"/>
  <c r="F71" i="1"/>
  <c r="B79" i="1"/>
  <c r="C79" i="1"/>
  <c r="C22" i="1" s="1"/>
  <c r="D79" i="1"/>
  <c r="F79" i="1"/>
  <c r="F22" i="1" s="1"/>
  <c r="G79" i="1"/>
  <c r="G22" i="1" s="1"/>
  <c r="AP79" i="1"/>
  <c r="BC79" i="1"/>
  <c r="F109" i="1"/>
  <c r="B117" i="1"/>
  <c r="C117" i="1"/>
  <c r="D117" i="1"/>
  <c r="D18" i="1" s="1"/>
  <c r="F117" i="1"/>
  <c r="G117" i="1"/>
  <c r="G18" i="1" s="1"/>
  <c r="F12" i="6"/>
  <c r="G12" i="6"/>
  <c r="G62" i="7" l="1"/>
  <c r="F104" i="1"/>
  <c r="BD22" i="1"/>
  <c r="BD117" i="1"/>
  <c r="CP31" i="1"/>
  <c r="O31" i="1" s="1"/>
  <c r="AQ41" i="1"/>
  <c r="BZ26" i="1"/>
  <c r="DF4" i="3"/>
  <c r="DJ4" i="3" s="1"/>
  <c r="DG4" i="3"/>
  <c r="DH4" i="3"/>
  <c r="DI4" i="3"/>
  <c r="DF2" i="3"/>
  <c r="DJ2" i="3" s="1"/>
  <c r="DG2" i="3"/>
  <c r="AJ41" i="1"/>
  <c r="DG6" i="3"/>
  <c r="DH6" i="3"/>
  <c r="DI6" i="3"/>
  <c r="AT41" i="1"/>
  <c r="CC26" i="1"/>
  <c r="F45" i="1"/>
  <c r="AO26" i="1"/>
  <c r="AO79" i="1"/>
  <c r="AG41" i="1"/>
  <c r="BC22" i="1"/>
  <c r="BC117" i="1"/>
  <c r="F95" i="1"/>
  <c r="CY35" i="1"/>
  <c r="X35" i="1" s="1"/>
  <c r="GM35" i="1" s="1"/>
  <c r="GN35" i="1" s="1"/>
  <c r="CZ35" i="1"/>
  <c r="Y35" i="1" s="1"/>
  <c r="CP29" i="1"/>
  <c r="O29" i="1" s="1"/>
  <c r="GM29" i="1" s="1"/>
  <c r="GN29" i="1" s="1"/>
  <c r="W32" i="1"/>
  <c r="CY30" i="1"/>
  <c r="X30" i="1" s="1"/>
  <c r="GM30" i="1" s="1"/>
  <c r="GN30" i="1" s="1"/>
  <c r="CZ30" i="1"/>
  <c r="Y30" i="1" s="1"/>
  <c r="CR28" i="1"/>
  <c r="Q28" i="1" s="1"/>
  <c r="CS28" i="1"/>
  <c r="R28" i="1" s="1"/>
  <c r="AD28" i="1"/>
  <c r="AB28" i="1" s="1"/>
  <c r="CP28" i="1"/>
  <c r="O28" i="1" s="1"/>
  <c r="DH3" i="3"/>
  <c r="DF3" i="3"/>
  <c r="DJ3" i="3" s="1"/>
  <c r="DG3" i="3"/>
  <c r="DH1" i="3"/>
  <c r="DI1" i="3"/>
  <c r="DJ1" i="3" s="1"/>
  <c r="DF1" i="3"/>
  <c r="DG1" i="3"/>
  <c r="DH9" i="3"/>
  <c r="DI9" i="3"/>
  <c r="DJ9" i="3" s="1"/>
  <c r="DF9" i="3"/>
  <c r="DG9" i="3"/>
  <c r="GX32" i="1"/>
  <c r="AB35" i="1"/>
  <c r="V32" i="1"/>
  <c r="AI41" i="1" s="1"/>
  <c r="DI2" i="3"/>
  <c r="BD26" i="1"/>
  <c r="F66" i="1"/>
  <c r="BC26" i="1"/>
  <c r="F57" i="1"/>
  <c r="U32" i="1"/>
  <c r="AH41" i="1" s="1"/>
  <c r="DH2" i="3"/>
  <c r="DF8" i="3"/>
  <c r="DG8" i="3"/>
  <c r="DH8" i="3"/>
  <c r="DI8" i="3"/>
  <c r="DJ8" i="3" s="1"/>
  <c r="CI41" i="1"/>
  <c r="CQ34" i="1"/>
  <c r="P34" i="1" s="1"/>
  <c r="CP34" i="1" s="1"/>
  <c r="O34" i="1" s="1"/>
  <c r="GM34" i="1" s="1"/>
  <c r="GN34" i="1" s="1"/>
  <c r="AB34" i="1"/>
  <c r="T32" i="1"/>
  <c r="CY29" i="1"/>
  <c r="X29" i="1" s="1"/>
  <c r="CJ41" i="1"/>
  <c r="DF6" i="3"/>
  <c r="DJ6" i="3" s="1"/>
  <c r="GM38" i="1"/>
  <c r="GN38" i="1" s="1"/>
  <c r="CY39" i="1"/>
  <c r="X39" i="1" s="1"/>
  <c r="CZ39" i="1"/>
  <c r="Y39" i="1" s="1"/>
  <c r="S32" i="1"/>
  <c r="CD41" i="1"/>
  <c r="CQ36" i="1"/>
  <c r="P36" i="1" s="1"/>
  <c r="CP36" i="1" s="1"/>
  <c r="O36" i="1" s="1"/>
  <c r="AB36" i="1"/>
  <c r="F88" i="1"/>
  <c r="G16" i="2" s="1"/>
  <c r="AP22" i="1"/>
  <c r="AP117" i="1"/>
  <c r="BB41" i="1"/>
  <c r="CK26" i="1"/>
  <c r="CG41" i="1"/>
  <c r="Q32" i="1"/>
  <c r="AB37" i="1"/>
  <c r="CY38" i="1"/>
  <c r="X38" i="1" s="1"/>
  <c r="CZ38" i="1"/>
  <c r="Y38" i="1" s="1"/>
  <c r="AB39" i="1"/>
  <c r="CQ33" i="1"/>
  <c r="P33" i="1" s="1"/>
  <c r="CP33" i="1" s="1"/>
  <c r="O33" i="1" s="1"/>
  <c r="AB33" i="1"/>
  <c r="CQ32" i="1"/>
  <c r="P32" i="1" s="1"/>
  <c r="AB32" i="1"/>
  <c r="CR39" i="1"/>
  <c r="Q39" i="1" s="1"/>
  <c r="CP39" i="1" s="1"/>
  <c r="O39" i="1" s="1"/>
  <c r="GM39" i="1" s="1"/>
  <c r="GN39" i="1" s="1"/>
  <c r="CS31" i="1"/>
  <c r="R31" i="1" s="1"/>
  <c r="CY31" i="1" s="1"/>
  <c r="X31" i="1" s="1"/>
  <c r="AD29" i="1"/>
  <c r="AB29" i="1" s="1"/>
  <c r="DI10" i="3"/>
  <c r="DJ10" i="3" s="1"/>
  <c r="DH5" i="3"/>
  <c r="AD37" i="1"/>
  <c r="CR31" i="1"/>
  <c r="Q31" i="1" s="1"/>
  <c r="AD36" i="1"/>
  <c r="AD32" i="1"/>
  <c r="BX26" i="1"/>
  <c r="CS37" i="1"/>
  <c r="R37" i="1" s="1"/>
  <c r="CS33" i="1"/>
  <c r="R33" i="1" s="1"/>
  <c r="CZ33" i="1" s="1"/>
  <c r="Y33" i="1" s="1"/>
  <c r="CL26" i="1"/>
  <c r="DH7" i="3"/>
  <c r="CR29" i="1"/>
  <c r="Q29" i="1" s="1"/>
  <c r="DG7" i="3"/>
  <c r="CS36" i="1"/>
  <c r="R36" i="1" s="1"/>
  <c r="CZ36" i="1" s="1"/>
  <c r="Y36" i="1" s="1"/>
  <c r="CS32" i="1"/>
  <c r="R32" i="1" s="1"/>
  <c r="CX12" i="3"/>
  <c r="AI26" i="1" l="1"/>
  <c r="V41" i="1"/>
  <c r="U41" i="1"/>
  <c r="AH26" i="1"/>
  <c r="CY32" i="1"/>
  <c r="X32" i="1" s="1"/>
  <c r="CZ32" i="1"/>
  <c r="Y32" i="1" s="1"/>
  <c r="GM33" i="1"/>
  <c r="GN33" i="1" s="1"/>
  <c r="GM31" i="1"/>
  <c r="GN31" i="1" s="1"/>
  <c r="AB41" i="1"/>
  <c r="CY36" i="1"/>
  <c r="X36" i="1" s="1"/>
  <c r="GM36" i="1" s="1"/>
  <c r="GN36" i="1" s="1"/>
  <c r="F133" i="1"/>
  <c r="BC18" i="1"/>
  <c r="AE41" i="1"/>
  <c r="CG26" i="1"/>
  <c r="AX41" i="1"/>
  <c r="DF12" i="3"/>
  <c r="DG12" i="3"/>
  <c r="DI12" i="3"/>
  <c r="DJ12" i="3" s="1"/>
  <c r="DH12" i="3"/>
  <c r="CD26" i="1"/>
  <c r="AU41" i="1"/>
  <c r="AG26" i="1"/>
  <c r="T41" i="1"/>
  <c r="CZ31" i="1"/>
  <c r="Y31" i="1" s="1"/>
  <c r="AC41" i="1"/>
  <c r="CP32" i="1"/>
  <c r="O32" i="1" s="1"/>
  <c r="GM32" i="1" s="1"/>
  <c r="GN32" i="1" s="1"/>
  <c r="CZ37" i="1"/>
  <c r="Y37" i="1" s="1"/>
  <c r="CY37" i="1"/>
  <c r="X37" i="1" s="1"/>
  <c r="GM37" i="1" s="1"/>
  <c r="GN37" i="1" s="1"/>
  <c r="AD41" i="1"/>
  <c r="BB26" i="1"/>
  <c r="BB79" i="1"/>
  <c r="F54" i="1"/>
  <c r="AF41" i="1"/>
  <c r="BD18" i="1"/>
  <c r="F142" i="1"/>
  <c r="AQ79" i="1"/>
  <c r="F51" i="1"/>
  <c r="AQ26" i="1"/>
  <c r="AO22" i="1"/>
  <c r="AO117" i="1"/>
  <c r="F83" i="1"/>
  <c r="AP18" i="1"/>
  <c r="F126" i="1"/>
  <c r="CI26" i="1"/>
  <c r="AZ41" i="1"/>
  <c r="CZ28" i="1"/>
  <c r="Y28" i="1" s="1"/>
  <c r="AL41" i="1" s="1"/>
  <c r="F59" i="1"/>
  <c r="AT79" i="1"/>
  <c r="AT26" i="1"/>
  <c r="AJ26" i="1"/>
  <c r="W41" i="1"/>
  <c r="BA41" i="1"/>
  <c r="CJ26" i="1"/>
  <c r="CY33" i="1"/>
  <c r="X33" i="1" s="1"/>
  <c r="CY28" i="1"/>
  <c r="X28" i="1" s="1"/>
  <c r="BB22" i="1" l="1"/>
  <c r="BB117" i="1"/>
  <c r="F92" i="1"/>
  <c r="AD26" i="1"/>
  <c r="Q41" i="1"/>
  <c r="AE26" i="1"/>
  <c r="R41" i="1"/>
  <c r="GM28" i="1"/>
  <c r="F61" i="1"/>
  <c r="BA26" i="1"/>
  <c r="BA79" i="1"/>
  <c r="AX26" i="1"/>
  <c r="F48" i="1"/>
  <c r="AX79" i="1"/>
  <c r="P41" i="1"/>
  <c r="CE41" i="1"/>
  <c r="AC26" i="1"/>
  <c r="CF41" i="1"/>
  <c r="CH41" i="1"/>
  <c r="F121" i="1"/>
  <c r="AO18" i="1"/>
  <c r="F62" i="1"/>
  <c r="T26" i="1"/>
  <c r="T79" i="1"/>
  <c r="AF26" i="1"/>
  <c r="S41" i="1"/>
  <c r="AL26" i="1"/>
  <c r="Y41" i="1"/>
  <c r="O41" i="1"/>
  <c r="AB26" i="1"/>
  <c r="F65" i="1"/>
  <c r="W26" i="1"/>
  <c r="W79" i="1"/>
  <c r="AT22" i="1"/>
  <c r="AT117" i="1"/>
  <c r="F97" i="1"/>
  <c r="F16" i="2" s="1"/>
  <c r="AZ26" i="1"/>
  <c r="F52" i="1"/>
  <c r="AZ79" i="1"/>
  <c r="F60" i="1"/>
  <c r="AU79" i="1"/>
  <c r="AU26" i="1"/>
  <c r="AK41" i="1"/>
  <c r="F63" i="1"/>
  <c r="U79" i="1"/>
  <c r="U26" i="1"/>
  <c r="F89" i="1"/>
  <c r="AQ22" i="1"/>
  <c r="AQ117" i="1"/>
  <c r="F64" i="1"/>
  <c r="V26" i="1"/>
  <c r="V79" i="1"/>
  <c r="F103" i="1" l="1"/>
  <c r="W117" i="1"/>
  <c r="W22" i="1"/>
  <c r="V117" i="1"/>
  <c r="F102" i="1"/>
  <c r="V22" i="1"/>
  <c r="CE26" i="1"/>
  <c r="AV41" i="1"/>
  <c r="F44" i="1"/>
  <c r="P26" i="1"/>
  <c r="P79" i="1"/>
  <c r="AQ18" i="1"/>
  <c r="F127" i="1"/>
  <c r="F135" i="1"/>
  <c r="AT18" i="1"/>
  <c r="AX22" i="1"/>
  <c r="F86" i="1"/>
  <c r="AX117" i="1"/>
  <c r="BA117" i="1"/>
  <c r="BA22" i="1"/>
  <c r="F99" i="1"/>
  <c r="U22" i="1"/>
  <c r="U117" i="1"/>
  <c r="F101" i="1"/>
  <c r="AK26" i="1"/>
  <c r="X41" i="1"/>
  <c r="F43" i="1"/>
  <c r="O26" i="1"/>
  <c r="O79" i="1"/>
  <c r="S26" i="1"/>
  <c r="F56" i="1"/>
  <c r="S79" i="1"/>
  <c r="CA41" i="1"/>
  <c r="GN28" i="1"/>
  <c r="CB41" i="1" s="1"/>
  <c r="T117" i="1"/>
  <c r="T22" i="1"/>
  <c r="F100" i="1"/>
  <c r="CF26" i="1"/>
  <c r="AW41" i="1"/>
  <c r="Y79" i="1"/>
  <c r="Y26" i="1"/>
  <c r="F68" i="1"/>
  <c r="R79" i="1"/>
  <c r="R26" i="1"/>
  <c r="F55" i="1"/>
  <c r="AU22" i="1"/>
  <c r="AU117" i="1"/>
  <c r="F98" i="1"/>
  <c r="H16" i="2" s="1"/>
  <c r="Q79" i="1"/>
  <c r="Q26" i="1"/>
  <c r="F53" i="1"/>
  <c r="AZ117" i="1"/>
  <c r="AZ22" i="1"/>
  <c r="F90" i="1"/>
  <c r="F130" i="1"/>
  <c r="BB18" i="1"/>
  <c r="CH26" i="1"/>
  <c r="AY41" i="1"/>
  <c r="S117" i="1" l="1"/>
  <c r="S22" i="1"/>
  <c r="F94" i="1"/>
  <c r="AX18" i="1"/>
  <c r="F124" i="1"/>
  <c r="AZ18" i="1"/>
  <c r="F128" i="1"/>
  <c r="F110" i="1"/>
  <c r="F112" i="1" s="1"/>
  <c r="F113" i="1" s="1"/>
  <c r="F72" i="1"/>
  <c r="F74" i="1" s="1"/>
  <c r="F75" i="1" s="1"/>
  <c r="T18" i="1"/>
  <c r="F138" i="1"/>
  <c r="P117" i="1"/>
  <c r="P22" i="1"/>
  <c r="F82" i="1"/>
  <c r="AV26" i="1"/>
  <c r="F46" i="1"/>
  <c r="AV79" i="1"/>
  <c r="U18" i="1"/>
  <c r="F139" i="1"/>
  <c r="AS41" i="1"/>
  <c r="CB26" i="1"/>
  <c r="Q117" i="1"/>
  <c r="Q22" i="1"/>
  <c r="F91" i="1"/>
  <c r="O22" i="1"/>
  <c r="O117" i="1"/>
  <c r="F81" i="1"/>
  <c r="F67" i="1"/>
  <c r="X26" i="1"/>
  <c r="X79" i="1"/>
  <c r="R117" i="1"/>
  <c r="R22" i="1"/>
  <c r="F93" i="1"/>
  <c r="AY79" i="1"/>
  <c r="AY26" i="1"/>
  <c r="F49" i="1"/>
  <c r="AR41" i="1"/>
  <c r="CA26" i="1"/>
  <c r="F136" i="1"/>
  <c r="AU18" i="1"/>
  <c r="F106" i="1"/>
  <c r="Y22" i="1"/>
  <c r="Y117" i="1"/>
  <c r="V18" i="1"/>
  <c r="F140" i="1"/>
  <c r="AW26" i="1"/>
  <c r="F47" i="1"/>
  <c r="AW79" i="1"/>
  <c r="W18" i="1"/>
  <c r="F141" i="1"/>
  <c r="F137" i="1"/>
  <c r="BA18" i="1"/>
  <c r="AV22" i="1" l="1"/>
  <c r="AV117" i="1"/>
  <c r="F84" i="1"/>
  <c r="F105" i="1"/>
  <c r="X117" i="1"/>
  <c r="X22" i="1"/>
  <c r="P18" i="1"/>
  <c r="F120" i="1"/>
  <c r="AW22" i="1"/>
  <c r="F85" i="1"/>
  <c r="AW117" i="1"/>
  <c r="O18" i="1"/>
  <c r="F119" i="1"/>
  <c r="Y18" i="1"/>
  <c r="F144" i="1"/>
  <c r="F76" i="1"/>
  <c r="F77" i="1"/>
  <c r="AY22" i="1"/>
  <c r="F87" i="1"/>
  <c r="AY117" i="1"/>
  <c r="F131" i="1"/>
  <c r="R18" i="1"/>
  <c r="F114" i="1"/>
  <c r="F115" i="1"/>
  <c r="F129" i="1"/>
  <c r="Q18" i="1"/>
  <c r="J16" i="2"/>
  <c r="AS79" i="1"/>
  <c r="AS26" i="1"/>
  <c r="F58" i="1"/>
  <c r="AR79" i="1"/>
  <c r="F69" i="1"/>
  <c r="AR26" i="1"/>
  <c r="F132" i="1"/>
  <c r="S18" i="1"/>
  <c r="F108" i="1" l="1"/>
  <c r="F70" i="1"/>
  <c r="AW18" i="1"/>
  <c r="F123" i="1"/>
  <c r="F107" i="1"/>
  <c r="AR117" i="1"/>
  <c r="AR22" i="1"/>
  <c r="F96" i="1"/>
  <c r="E16" i="2" s="1"/>
  <c r="I16" i="2" s="1"/>
  <c r="N16" i="2" s="1"/>
  <c r="AS117" i="1"/>
  <c r="AS22" i="1"/>
  <c r="X18" i="1"/>
  <c r="F143" i="1"/>
  <c r="AY18" i="1"/>
  <c r="F125" i="1"/>
  <c r="F122" i="1"/>
  <c r="AV18" i="1"/>
  <c r="F134" i="1" l="1"/>
  <c r="AS18" i="1"/>
  <c r="AR18" i="1"/>
  <c r="F145" i="1"/>
</calcChain>
</file>

<file path=xl/sharedStrings.xml><?xml version="1.0" encoding="utf-8"?>
<sst xmlns="http://schemas.openxmlformats.org/spreadsheetml/2006/main" count="1526" uniqueCount="267">
  <si>
    <t>Smeta.RU (Terminal)  (495) 974-1589</t>
  </si>
  <si>
    <t>_PS_</t>
  </si>
  <si>
    <t>Smeta.RU (Terminal)</t>
  </si>
  <si>
    <t/>
  </si>
  <si>
    <t>Новый объект</t>
  </si>
  <si>
    <t>Смета. ПФХА+ХАРГ+фураны масла НМ 2027 год исправления_(500)</t>
  </si>
  <si>
    <t>Соловьев А.М.</t>
  </si>
  <si>
    <t>Главный специалист ОИПЭиФ</t>
  </si>
  <si>
    <t>Ульянчева Г.А.</t>
  </si>
  <si>
    <t>Начальник ОИПЭиФ</t>
  </si>
  <si>
    <t>Сметные нормы списания</t>
  </si>
  <si>
    <t>Коды ценников</t>
  </si>
  <si>
    <t>МО 2023 год (ФЕР 2020 И9+ Россети 2021)</t>
  </si>
  <si>
    <t>Версия 1.6.5 ГСН (ГЭСН, ФЕР) и ТЕР (Методики НР (812/пр, 636/пр, 611/пр) и СП (774/пр и 317/пр) применять с 11.09.2022 г.)</t>
  </si>
  <si>
    <t>2023 год 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</si>
  <si>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</si>
  <si>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</si>
  <si>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</si>
  <si>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1</t>
  </si>
  <si>
    <t>Ведомость объемов работ</t>
  </si>
  <si>
    <t>Новый раздел</t>
  </si>
  <si>
    <t>1.Физико-химический анализ трансформаторного масла (ФХА) (полный анализ исключая хроматографию)</t>
  </si>
  <si>
    <t>ИОТМ00АП00ОБОР</t>
  </si>
  <si>
    <t>Полный анализ трансформаторного масла при приемке (применительно к контролю физико-химических параметров масла при эксплуатации, оценка его состояния)</t>
  </si>
  <si>
    <t>1 испытание</t>
  </si>
  <si>
    <t>ВУЕР-ИО-2020, ИОТМ00АП00ОБОР, приказ ПАО «Россети» от 01.03.23 №85 (с изменениями)</t>
  </si>
  <si>
    <t>Прочие работы</t>
  </si>
  <si>
    <t>ВУЕР-2019. Испытания электрооборудования</t>
  </si>
  <si>
    <t>ВУЕР-2019_11</t>
  </si>
  <si>
    <t>1,1</t>
  </si>
  <si>
    <t>Сравнительная таблица</t>
  </si>
  <si>
    <t>Реаг.Аква М Кулон AG (д/кулонометр.титр.по Карлу-Фишеру) (1л)</t>
  </si>
  <si>
    <t>л</t>
  </si>
  <si>
    <t>)*1,02</t>
  </si>
  <si>
    <t>занесена вручную</t>
  </si>
  <si>
    <t>1,2</t>
  </si>
  <si>
    <t>Реаг.Аква М Кулон CG (д/кулонометр.титр.по Карлу-Фишеру) (10 амп х 5 мл) 50 мл</t>
  </si>
  <si>
    <t>мл</t>
  </si>
  <si>
    <t>1,3</t>
  </si>
  <si>
    <t>Гексан (осч), 0.66 кг</t>
  </si>
  <si>
    <t>кг</t>
  </si>
  <si>
    <t>1,4</t>
  </si>
  <si>
    <t>Спирт технический ГОСТ Р 55878-2013 ректификат "Экстра"</t>
  </si>
  <si>
    <t>1,5</t>
  </si>
  <si>
    <t>Бензол (хч) ф.0,9 кг</t>
  </si>
  <si>
    <t>1,6</t>
  </si>
  <si>
    <t>Пластины для ТСХ марки «Сорбфил» 10х15 см (50 шт/уп)</t>
  </si>
  <si>
    <t>1 шт.</t>
  </si>
  <si>
    <t>шт.</t>
  </si>
  <si>
    <t>2</t>
  </si>
  <si>
    <t>ИОТМ00ДР00АГОР</t>
  </si>
  <si>
    <t>Другие анализы трансформаторного масла. Хроматографический анализ газов (ХАРГ), растворенных в трансформаторном масле</t>
  </si>
  <si>
    <t>1 анализ (до 10 проб)</t>
  </si>
  <si>
    <t>ВУЕР-ИО-2020, ИОТМ00ДР00АГОР, приказ ПАО «Россети» от 26.03.2021 №131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</si>
  <si>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</si>
  <si>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</si>
  <si>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</si>
  <si>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</si>
  <si>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</si>
  <si>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</si>
  <si>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</si>
  <si>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</si>
  <si>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</si>
  <si>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</si>
  <si>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</si>
  <si>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</si>
  <si>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</si>
  <si>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</si>
  <si>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</si>
  <si>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</si>
  <si>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</si>
  <si>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</si>
  <si>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</si>
  <si>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</si>
  <si>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</si>
  <si>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</si>
  <si>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</si>
  <si>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</si>
  <si>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</si>
  <si>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</si>
  <si>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</si>
  <si>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</si>
  <si>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</si>
  <si>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</si>
  <si>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</si>
  <si>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</si>
  <si>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</si>
  <si>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</si>
  <si>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</si>
  <si>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</si>
  <si>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</si>
  <si>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</si>
  <si>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</si>
  <si>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</si>
  <si>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</si>
  <si>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</si>
  <si>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</si>
  <si>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</si>
  <si>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</si>
  <si>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</si>
  <si>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</si>
  <si>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</si>
  <si>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</si>
  <si>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</si>
  <si>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</si>
  <si>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</si>
  <si>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</si>
  <si>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</si>
  <si>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 раб.</t>
  </si>
  <si>
    <t>В том числе стоимость работ (с учетом НР и СП)</t>
  </si>
  <si>
    <t>Раб+коррект</t>
  </si>
  <si>
    <t>Итого стоимость работ с учетом корректирующего К=0,5848(к п.1), К=0,1923(к п.2) по договору аналогу</t>
  </si>
  <si>
    <t>Итог матер.</t>
  </si>
  <si>
    <t>В том числе стоимость материалов</t>
  </si>
  <si>
    <t>Дефлятор</t>
  </si>
  <si>
    <t>Расчетный индекс-дефлятор (ИЦП на 2-4 кв 2026 г и 27 год в целом)</t>
  </si>
  <si>
    <t>Матер.с дефл.</t>
  </si>
  <si>
    <t>Итого материалы, с учетом индекса-дефлятора ИЦП</t>
  </si>
  <si>
    <t>Итог 1</t>
  </si>
  <si>
    <t>Итого по разделу</t>
  </si>
  <si>
    <t>3</t>
  </si>
  <si>
    <t>1.1</t>
  </si>
  <si>
    <t>1.2</t>
  </si>
  <si>
    <t>1.3</t>
  </si>
  <si>
    <t>1.4</t>
  </si>
  <si>
    <t>1.5</t>
  </si>
  <si>
    <t>1.6</t>
  </si>
  <si>
    <t>Итого по смете без НДС</t>
  </si>
  <si>
    <t>1.7</t>
  </si>
  <si>
    <t>НДС 22%</t>
  </si>
  <si>
    <t>1.8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</si>
  <si>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</si>
  <si>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</si>
  <si>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</si>
  <si>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</si>
  <si>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</si>
  <si>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</si>
  <si>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</si>
  <si>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</si>
  <si>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</si>
  <si>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</si>
  <si>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</si>
  <si>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</si>
  <si>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</si>
  <si>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</si>
  <si>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</si>
  <si>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</si>
  <si>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</si>
  <si>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</si>
  <si>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</si>
  <si>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</si>
  <si>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</si>
  <si>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</si>
  <si>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</si>
  <si>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</si>
  <si>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</si>
  <si>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</si>
  <si>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</si>
  <si>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</si>
  <si>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</si>
  <si>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</si>
  <si>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</si>
  <si>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</si>
  <si>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</si>
  <si>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</si>
  <si>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</si>
  <si>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</si>
  <si>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</si>
  <si>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</si>
  <si>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</si>
  <si>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</si>
  <si>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</si>
  <si>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</si>
  <si>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</si>
  <si>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</si>
  <si>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</si>
  <si>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</si>
  <si>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</si>
  <si>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</si>
  <si>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</si>
  <si>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</si>
  <si>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</si>
  <si>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</si>
  <si>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</si>
  <si>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</si>
  <si>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</si>
  <si>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</si>
  <si>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</si>
  <si>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</si>
  <si>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</si>
  <si>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</si>
  <si>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</si>
  <si>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</si>
  <si>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</si>
  <si>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</si>
  <si>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</si>
  <si>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</si>
  <si>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</si>
  <si>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</si>
  <si>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</si>
  <si>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</si>
  <si>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</si>
  <si>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</si>
  <si>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</si>
  <si>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</si>
  <si>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</si>
  <si>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</si>
  <si>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</si>
  <si>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</si>
  <si>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</si>
  <si>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</si>
  <si>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</si>
  <si>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ПАО "Россети" (в ценах по состоянию на 01.01.2020г.)</t>
  </si>
  <si>
    <t>_OBSM_</t>
  </si>
  <si>
    <t>ВУЕР-2023_4_5.0</t>
  </si>
  <si>
    <t>Ст. лаборант 5 ступень</t>
  </si>
  <si>
    <t>чел.-ч</t>
  </si>
  <si>
    <t>ВУЕР-2021_1_5.0</t>
  </si>
  <si>
    <t>Затраты труда рабочих, разряд работ 5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</si>
  <si>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</si>
  <si>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t>
  </si>
  <si>
    <t>"СОГЛАСОВАНО"</t>
  </si>
  <si>
    <t>"УТВЕРЖДАЮ"</t>
  </si>
  <si>
    <t>"_____"________________ 2026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</si>
  <si>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</si>
  <si>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</si>
  <si>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</si>
  <si>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</si>
  <si>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</si>
  <si>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</si>
  <si>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</si>
  <si>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</si>
  <si>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</si>
  <si>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</si>
  <si>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</si>
  <si>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</si>
  <si>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</si>
  <si>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</si>
  <si>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</si>
  <si>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</si>
  <si>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</si>
  <si>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</si>
  <si>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</si>
  <si>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</si>
  <si>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</si>
  <si>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</si>
  <si>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</si>
  <si>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</si>
  <si>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</si>
  <si>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</si>
  <si>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</si>
  <si>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</si>
  <si>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Основание: Ведомость объемов работ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</si>
  <si>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</si>
  <si>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</si>
  <si>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</si>
  <si>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</si>
  <si>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</si>
  <si>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</si>
  <si>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</si>
  <si>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</si>
  <si>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</si>
  <si>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</si>
  <si>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</si>
  <si>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Составлена в ценах ВУЕР</t>
  </si>
  <si>
    <t>Бондарев М.Е.</t>
  </si>
  <si>
    <t>Оказание услуг по физико-химическому анализу трансформаторного масла из электрооборудования подстанций для нужд филиала ПАО «Россети Московский регион» - Новая Москва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</si>
</sst>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horizontal="left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5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165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4"/>
  <sheetViews>
    <sheetView tabSelected="1" topLeftCell="A47" zoomScale="70" zoomScaleNormal="70" workbookViewId="0">
      <selection activeCell="G41" sqref="G41"/>
    </sheetView>
  </sheetViews>
  <sheetFormatPr defaultRowHeight="12.75" x14ac:dyDescent="0.2"/>
  <cols>
    <col min="1" max="1" width="5.7109375" customWidth="1"/>
    <col min="2" max="2" width="19.85546875" customWidth="1"/>
    <col min="3" max="3" width="40.7109375" customWidth="1"/>
    <col min="4" max="4" width="15.5703125" customWidth="1"/>
    <col min="5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78" t="s">
        <v>221</v>
      </c>
      <c r="C3" s="78"/>
      <c r="D3" s="78"/>
      <c r="E3" s="78"/>
      <c r="F3" s="11"/>
      <c r="G3" s="11"/>
      <c r="H3" s="78" t="s">
        <v>222</v>
      </c>
      <c r="I3" s="78"/>
      <c r="J3" s="78"/>
      <c r="K3" s="78"/>
      <c r="L3" s="78"/>
    </row>
    <row r="4" spans="1:12" ht="14.25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12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2" ht="14.25" x14ac:dyDescent="0.2">
      <c r="A6" s="15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12" ht="14.25" x14ac:dyDescent="0.2">
      <c r="A7" s="16"/>
      <c r="B7" s="75" t="s">
        <v>223</v>
      </c>
      <c r="C7" s="75"/>
      <c r="D7" s="75"/>
      <c r="E7" s="75"/>
      <c r="F7" s="11"/>
      <c r="G7" s="11"/>
      <c r="H7" s="75" t="s">
        <v>223</v>
      </c>
      <c r="I7" s="75"/>
      <c r="J7" s="75"/>
      <c r="K7" s="75"/>
      <c r="L7" s="75"/>
    </row>
    <row r="10" spans="1:12" ht="15.75" hidden="1" x14ac:dyDescent="0.25">
      <c r="A10" s="16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16"/>
    </row>
    <row r="11" spans="1:12" ht="14.25" hidden="1" x14ac:dyDescent="0.2">
      <c r="A11" s="17"/>
      <c r="B11" s="76" t="s">
        <v>224</v>
      </c>
      <c r="C11" s="76"/>
      <c r="D11" s="76"/>
      <c r="E11" s="76"/>
      <c r="F11" s="76"/>
      <c r="G11" s="76"/>
      <c r="H11" s="76"/>
      <c r="I11" s="76"/>
      <c r="J11" s="76"/>
      <c r="K11" s="76"/>
      <c r="L11" s="16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77" t="s">
        <v>225</v>
      </c>
      <c r="G13" s="77"/>
      <c r="H13" s="60" t="str">
        <f>IF(Source!F12&lt;&gt;"Новый объект", Source!F12, "")</f>
        <v/>
      </c>
      <c r="I13" s="60"/>
      <c r="J13" s="60"/>
      <c r="K13" s="60"/>
      <c r="L13" s="18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19"/>
      <c r="B15" s="70" t="str">
        <f>CONCATENATE( "ЛОКАЛЬНАЯ СМЕТА № ", Source!L20, " ",Source!CM20)</f>
        <v xml:space="preserve">ЛОКАЛЬНАЯ СМЕТА № 1 </v>
      </c>
      <c r="C15" s="70"/>
      <c r="D15" s="70"/>
      <c r="E15" s="70"/>
      <c r="F15" s="70"/>
      <c r="G15" s="70"/>
      <c r="H15" s="70"/>
      <c r="I15" s="70"/>
      <c r="J15" s="70"/>
      <c r="K15" s="70"/>
      <c r="L15" s="19"/>
    </row>
    <row r="16" spans="1:12" ht="15.75" hidden="1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9"/>
    </row>
    <row r="17" spans="1:30" ht="72" hidden="1" x14ac:dyDescent="0.25">
      <c r="A17" s="19"/>
      <c r="B17" s="71" t="str">
        <f>IF(Source!G20&lt;&gt;"Новая локальная смета", Source!G20, "")</f>
        <v>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v>
      </c>
      <c r="C17" s="71"/>
      <c r="D17" s="71"/>
      <c r="E17" s="71"/>
      <c r="F17" s="71"/>
      <c r="G17" s="71"/>
      <c r="H17" s="71"/>
      <c r="I17" s="71"/>
      <c r="J17" s="71"/>
      <c r="K17" s="71"/>
      <c r="L17" s="19"/>
      <c r="AD17" s="55" t="str">
        <f>IF(Source!G20&lt;&gt;"Новая локальная смета", Source!G20, "")</f>
        <v>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v>
      </c>
    </row>
    <row r="18" spans="1:30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54.75" customHeight="1" x14ac:dyDescent="0.25">
      <c r="A19" s="11"/>
      <c r="B19" s="72" t="s">
        <v>266</v>
      </c>
      <c r="C19" s="72"/>
      <c r="D19" s="72"/>
      <c r="E19" s="72"/>
      <c r="F19" s="72"/>
      <c r="G19" s="72"/>
      <c r="H19" s="72"/>
      <c r="I19" s="72"/>
      <c r="J19" s="72"/>
      <c r="K19" s="72"/>
      <c r="L19" s="21"/>
    </row>
    <row r="20" spans="1:30" ht="14.25" x14ac:dyDescent="0.2">
      <c r="A20" s="11"/>
      <c r="B20" s="73" t="s">
        <v>226</v>
      </c>
      <c r="C20" s="73"/>
      <c r="D20" s="73"/>
      <c r="E20" s="73"/>
      <c r="F20" s="73"/>
      <c r="G20" s="73"/>
      <c r="H20" s="73"/>
      <c r="I20" s="73"/>
      <c r="J20" s="73"/>
      <c r="K20" s="73"/>
      <c r="L20" s="16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60" t="s">
        <v>252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hidden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hidden="1" x14ac:dyDescent="0.2">
      <c r="A25" s="11"/>
      <c r="B25" s="11"/>
      <c r="C25" s="11"/>
      <c r="D25" s="11"/>
      <c r="E25" s="22"/>
      <c r="F25" s="22"/>
      <c r="G25" s="74" t="s">
        <v>227</v>
      </c>
      <c r="H25" s="74"/>
      <c r="I25" s="74" t="s">
        <v>228</v>
      </c>
      <c r="J25" s="74"/>
      <c r="K25" s="11"/>
      <c r="L25" s="11"/>
    </row>
    <row r="26" spans="1:30" ht="15" hidden="1" x14ac:dyDescent="0.25">
      <c r="A26" s="11"/>
      <c r="B26" s="11"/>
      <c r="C26" s="67" t="s">
        <v>229</v>
      </c>
      <c r="D26" s="67"/>
      <c r="E26" s="67"/>
      <c r="F26" s="67"/>
      <c r="G26" s="61">
        <f>G27+G28+G29+G30</f>
        <v>292.87</v>
      </c>
      <c r="H26" s="61"/>
      <c r="I26" s="61">
        <f>I27+I28+I29+I30</f>
        <v>467.72</v>
      </c>
      <c r="J26" s="61"/>
      <c r="K26" s="68" t="s">
        <v>230</v>
      </c>
      <c r="L26" s="68"/>
    </row>
    <row r="27" spans="1:30" ht="14.25" hidden="1" x14ac:dyDescent="0.2">
      <c r="A27" s="11"/>
      <c r="B27" s="11"/>
      <c r="C27" s="69" t="s">
        <v>231</v>
      </c>
      <c r="D27" s="69"/>
      <c r="E27" s="69"/>
      <c r="F27" s="69"/>
      <c r="G27" s="61">
        <f>ROUND(SUM(W41:W75)/1000, 2)</f>
        <v>292.87</v>
      </c>
      <c r="H27" s="61"/>
      <c r="I27" s="61">
        <f>ROUND((Source!F96)/1000, 2)</f>
        <v>467.72</v>
      </c>
      <c r="J27" s="61"/>
      <c r="K27" s="68" t="s">
        <v>230</v>
      </c>
      <c r="L27" s="68"/>
    </row>
    <row r="28" spans="1:30" ht="14.25" hidden="1" x14ac:dyDescent="0.2">
      <c r="A28" s="11"/>
      <c r="B28" s="11"/>
      <c r="C28" s="69" t="s">
        <v>232</v>
      </c>
      <c r="D28" s="69"/>
      <c r="E28" s="69"/>
      <c r="F28" s="69"/>
      <c r="G28" s="61">
        <f>ROUND(SUM(X41:X75)/1000, 2)</f>
        <v>0</v>
      </c>
      <c r="H28" s="61"/>
      <c r="I28" s="61">
        <f>ROUND((Source!F97)/1000, 2)</f>
        <v>0</v>
      </c>
      <c r="J28" s="61"/>
      <c r="K28" s="68" t="s">
        <v>230</v>
      </c>
      <c r="L28" s="68"/>
    </row>
    <row r="29" spans="1:30" ht="14.25" hidden="1" x14ac:dyDescent="0.2">
      <c r="A29" s="11"/>
      <c r="B29" s="11"/>
      <c r="C29" s="69" t="s">
        <v>233</v>
      </c>
      <c r="D29" s="69"/>
      <c r="E29" s="69"/>
      <c r="F29" s="69"/>
      <c r="G29" s="61">
        <f>ROUND(SUM(Y41:Y75)/1000, 2)</f>
        <v>0</v>
      </c>
      <c r="H29" s="61"/>
      <c r="I29" s="61">
        <f>ROUND((Source!F88)/1000, 2)</f>
        <v>0</v>
      </c>
      <c r="J29" s="61"/>
      <c r="K29" s="68" t="s">
        <v>230</v>
      </c>
      <c r="L29" s="68"/>
    </row>
    <row r="30" spans="1:30" ht="14.25" hidden="1" x14ac:dyDescent="0.2">
      <c r="A30" s="11"/>
      <c r="B30" s="11"/>
      <c r="C30" s="69" t="s">
        <v>234</v>
      </c>
      <c r="D30" s="69"/>
      <c r="E30" s="69"/>
      <c r="F30" s="69"/>
      <c r="G30" s="61">
        <f>ROUND(SUM(Z41:Z75)/1000, 2)</f>
        <v>0</v>
      </c>
      <c r="H30" s="61"/>
      <c r="I30" s="61">
        <f>ROUND((Source!F98+Source!F99)/1000, 2)</f>
        <v>0</v>
      </c>
      <c r="J30" s="61"/>
      <c r="K30" s="68" t="s">
        <v>230</v>
      </c>
      <c r="L30" s="68"/>
    </row>
    <row r="31" spans="1:30" ht="15" hidden="1" x14ac:dyDescent="0.25">
      <c r="A31" s="11"/>
      <c r="B31" s="11"/>
      <c r="C31" s="67" t="s">
        <v>235</v>
      </c>
      <c r="D31" s="67"/>
      <c r="E31" s="67"/>
      <c r="F31" s="67"/>
      <c r="G31" s="61">
        <f>I31</f>
        <v>386.1</v>
      </c>
      <c r="H31" s="61"/>
      <c r="I31" s="61">
        <f>(Source!F101+Source!F102)</f>
        <v>386.1</v>
      </c>
      <c r="J31" s="61"/>
      <c r="K31" s="68" t="s">
        <v>236</v>
      </c>
      <c r="L31" s="68"/>
    </row>
    <row r="32" spans="1:30" ht="15" hidden="1" x14ac:dyDescent="0.25">
      <c r="A32" s="11"/>
      <c r="B32" s="11"/>
      <c r="C32" s="67" t="s">
        <v>237</v>
      </c>
      <c r="D32" s="67"/>
      <c r="E32" s="67"/>
      <c r="F32" s="67"/>
      <c r="G32" s="61">
        <f>ROUND(SUM(R41:R75)/1000, 2)</f>
        <v>75.790000000000006</v>
      </c>
      <c r="H32" s="61"/>
      <c r="I32" s="61">
        <f>(Source!F94+ Source!F93)/1000</f>
        <v>124.76828999999999</v>
      </c>
      <c r="J32" s="61"/>
      <c r="K32" s="68" t="s">
        <v>230</v>
      </c>
      <c r="L32" s="68"/>
    </row>
    <row r="33" spans="1:31" ht="14.25" hidden="1" x14ac:dyDescent="0.2">
      <c r="A33" s="11"/>
      <c r="B33" s="11"/>
      <c r="C33" s="69" t="s">
        <v>93</v>
      </c>
      <c r="D33" s="69"/>
      <c r="E33" s="69"/>
      <c r="F33" s="69"/>
      <c r="G33" s="61"/>
      <c r="H33" s="61"/>
      <c r="I33" s="61"/>
      <c r="J33" s="61"/>
      <c r="K33" s="23" t="s">
        <v>230</v>
      </c>
      <c r="L33" s="11"/>
    </row>
    <row r="34" spans="1:31" ht="15" hidden="1" x14ac:dyDescent="0.25">
      <c r="A34" s="11"/>
      <c r="B34" s="11"/>
      <c r="C34" s="24"/>
      <c r="D34" s="24"/>
      <c r="E34" s="24"/>
      <c r="F34" s="15"/>
      <c r="G34" s="25"/>
      <c r="H34" s="25"/>
      <c r="I34" s="25"/>
      <c r="J34" s="25"/>
      <c r="K34" s="25"/>
      <c r="L34" s="25"/>
    </row>
    <row r="35" spans="1:31" ht="15" hidden="1" x14ac:dyDescent="0.2">
      <c r="A35" s="15" t="s">
        <v>238</v>
      </c>
      <c r="B35" s="11"/>
      <c r="C35" s="11"/>
      <c r="D35" s="13"/>
      <c r="E35" s="11"/>
      <c r="F35" s="11"/>
      <c r="G35" s="26"/>
      <c r="H35" s="26"/>
      <c r="I35" s="27"/>
      <c r="J35" s="26"/>
      <c r="K35" s="26"/>
      <c r="L35" s="26"/>
    </row>
    <row r="36" spans="1:31" ht="15" hidden="1" x14ac:dyDescent="0.2">
      <c r="A36" s="15" t="s">
        <v>239</v>
      </c>
      <c r="B36" s="11"/>
      <c r="C36" s="11"/>
      <c r="D36" s="13"/>
      <c r="E36" s="11"/>
      <c r="F36" s="11"/>
      <c r="G36" s="26"/>
      <c r="H36" s="26"/>
      <c r="I36" s="27"/>
      <c r="J36" s="26"/>
      <c r="K36" s="26"/>
      <c r="L36" s="26"/>
    </row>
    <row r="37" spans="1:31" ht="15" hidden="1" x14ac:dyDescent="0.2">
      <c r="A37" s="11"/>
      <c r="B37" s="11"/>
      <c r="C37" s="10"/>
      <c r="D37" s="10"/>
      <c r="E37" s="10"/>
      <c r="F37" s="10"/>
      <c r="G37" s="26"/>
      <c r="H37" s="26"/>
      <c r="I37" s="27"/>
      <c r="J37" s="26"/>
      <c r="K37" s="26"/>
      <c r="L37" s="26"/>
    </row>
    <row r="38" spans="1:31" ht="14.25" x14ac:dyDescent="0.2">
      <c r="A38" s="66" t="s">
        <v>264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31" ht="42.75" x14ac:dyDescent="0.2">
      <c r="A39" s="28" t="s">
        <v>240</v>
      </c>
      <c r="B39" s="28" t="s">
        <v>241</v>
      </c>
      <c r="C39" s="28" t="s">
        <v>242</v>
      </c>
      <c r="D39" s="28" t="s">
        <v>243</v>
      </c>
      <c r="E39" s="28" t="s">
        <v>244</v>
      </c>
      <c r="F39" s="28" t="s">
        <v>245</v>
      </c>
      <c r="G39" s="28" t="s">
        <v>246</v>
      </c>
      <c r="H39" s="28" t="s">
        <v>247</v>
      </c>
      <c r="I39" s="28" t="s">
        <v>248</v>
      </c>
      <c r="J39" s="28" t="s">
        <v>249</v>
      </c>
      <c r="K39" s="28" t="s">
        <v>250</v>
      </c>
      <c r="L39" s="28" t="s">
        <v>251</v>
      </c>
    </row>
    <row r="40" spans="1:31" ht="14.25" x14ac:dyDescent="0.2">
      <c r="A40" s="29">
        <v>1</v>
      </c>
      <c r="B40" s="29">
        <v>2</v>
      </c>
      <c r="C40" s="29">
        <v>3</v>
      </c>
      <c r="D40" s="29">
        <v>4</v>
      </c>
      <c r="E40" s="29">
        <v>5</v>
      </c>
      <c r="F40" s="29">
        <v>6</v>
      </c>
      <c r="G40" s="29">
        <v>7</v>
      </c>
      <c r="H40" s="29">
        <v>8</v>
      </c>
      <c r="I40" s="29">
        <v>9</v>
      </c>
      <c r="J40" s="29">
        <v>10</v>
      </c>
      <c r="K40" s="29">
        <v>11</v>
      </c>
      <c r="L40" s="30">
        <v>12</v>
      </c>
    </row>
    <row r="42" spans="1:31" ht="16.5" x14ac:dyDescent="0.25">
      <c r="A42" s="59" t="str">
        <f>CONCATENATE("Раздел: ",IF(Source!G24&lt;&gt;"Новый раздел", Source!G24, ""))</f>
        <v>Раздел: 1.Физико-химический анализ трансформаторного масла (ФХА) (полный анализ исключая хроматографию)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AE42" s="56" t="str">
        <f>CONCATENATE("Раздел: ",IF(Source!G24&lt;&gt;"Новый раздел", Source!G24, ""))</f>
        <v>Раздел: 1.Физико-химический анализ трансформаторного масла (ФХА) (полный анализ исключая хроматографию)</v>
      </c>
    </row>
    <row r="43" spans="1:31" ht="71.25" x14ac:dyDescent="0.2">
      <c r="A43" s="52">
        <v>1</v>
      </c>
      <c r="B43" s="52" t="str">
        <f>Source!F28</f>
        <v>ИОТМ00АП00ОБОР</v>
      </c>
      <c r="C43" s="52" t="str">
        <f>Source!G28</f>
        <v>Полный анализ трансформаторного масла при приемке (применительно к контролю физико-химических параметров масла при эксплуатации, оценка его состояния)</v>
      </c>
      <c r="D43" s="37" t="str">
        <f>Source!H28</f>
        <v>1 испытание</v>
      </c>
      <c r="E43" s="10">
        <f>Source!I28</f>
        <v>27</v>
      </c>
      <c r="F43" s="38">
        <f>Source!AL28+Source!AM28+Source!AO28</f>
        <v>3729.71</v>
      </c>
      <c r="G43" s="39"/>
      <c r="H43" s="38"/>
      <c r="I43" s="39" t="str">
        <f>Source!BO28</f>
        <v/>
      </c>
      <c r="J43" s="39"/>
      <c r="K43" s="38"/>
      <c r="L43" s="40"/>
      <c r="S43">
        <f>ROUND((Source!FX28/100)*((ROUND(Source!AF28*Source!I28, 2)+ROUND(Source!AE28*Source!I28, 2))), 2)</f>
        <v>198383.27</v>
      </c>
      <c r="T43">
        <f>Source!X28</f>
        <v>326578.53999999998</v>
      </c>
      <c r="U43">
        <f>ROUND((Source!FY28/100)*((ROUND(Source!AF28*Source!I28, 2)+ROUND(Source!AE28*Source!I28, 2))), 2)</f>
        <v>60421.3</v>
      </c>
      <c r="V43">
        <f>Source!Y28</f>
        <v>99465.55</v>
      </c>
    </row>
    <row r="44" spans="1:31" ht="14.25" x14ac:dyDescent="0.2">
      <c r="A44" s="52"/>
      <c r="B44" s="52"/>
      <c r="C44" s="52" t="s">
        <v>253</v>
      </c>
      <c r="D44" s="37"/>
      <c r="E44" s="10"/>
      <c r="F44" s="38">
        <f>Source!AO28</f>
        <v>3729.71</v>
      </c>
      <c r="G44" s="39" t="str">
        <f>Source!DG28</f>
        <v/>
      </c>
      <c r="H44" s="38">
        <f>ROUND(Source!AF28*Source!I28, 2)</f>
        <v>100702.17</v>
      </c>
      <c r="I44" s="39"/>
      <c r="J44" s="39">
        <f>IF(Source!BA28&lt;&gt; 0, Source!BA28, 1)</f>
        <v>1.6462000000000001</v>
      </c>
      <c r="K44" s="38">
        <f>Source!S28</f>
        <v>165775.91</v>
      </c>
      <c r="L44" s="40"/>
      <c r="R44">
        <f>H44</f>
        <v>100702.17</v>
      </c>
    </row>
    <row r="45" spans="1:31" ht="14.25" x14ac:dyDescent="0.2">
      <c r="A45" s="52"/>
      <c r="B45" s="52"/>
      <c r="C45" s="52" t="s">
        <v>254</v>
      </c>
      <c r="D45" s="37" t="s">
        <v>255</v>
      </c>
      <c r="E45" s="10">
        <f>Source!BZ28</f>
        <v>197</v>
      </c>
      <c r="F45" s="54"/>
      <c r="G45" s="39"/>
      <c r="H45" s="38">
        <f>SUM(S43:S53)</f>
        <v>198383.27</v>
      </c>
      <c r="I45" s="41"/>
      <c r="J45" s="33">
        <f>Source!AT28</f>
        <v>197</v>
      </c>
      <c r="K45" s="38">
        <f>SUM(T43:T53)</f>
        <v>326578.53999999998</v>
      </c>
      <c r="L45" s="40"/>
    </row>
    <row r="46" spans="1:31" ht="14.25" x14ac:dyDescent="0.2">
      <c r="A46" s="52"/>
      <c r="B46" s="52"/>
      <c r="C46" s="52" t="s">
        <v>256</v>
      </c>
      <c r="D46" s="37" t="s">
        <v>255</v>
      </c>
      <c r="E46" s="10">
        <f>Source!CA28</f>
        <v>60</v>
      </c>
      <c r="F46" s="54"/>
      <c r="G46" s="39"/>
      <c r="H46" s="38">
        <f>SUM(U43:U53)</f>
        <v>60421.3</v>
      </c>
      <c r="I46" s="41"/>
      <c r="J46" s="33">
        <f>Source!AU28</f>
        <v>60</v>
      </c>
      <c r="K46" s="38">
        <f>SUM(V43:V53)</f>
        <v>99465.55</v>
      </c>
      <c r="L46" s="40"/>
    </row>
    <row r="47" spans="1:31" ht="14.25" x14ac:dyDescent="0.2">
      <c r="A47" s="52"/>
      <c r="B47" s="52"/>
      <c r="C47" s="52" t="s">
        <v>257</v>
      </c>
      <c r="D47" s="37" t="s">
        <v>258</v>
      </c>
      <c r="E47" s="10">
        <f>Source!AQ28</f>
        <v>19</v>
      </c>
      <c r="F47" s="38"/>
      <c r="G47" s="39" t="str">
        <f>Source!DI28</f>
        <v/>
      </c>
      <c r="H47" s="38"/>
      <c r="I47" s="39"/>
      <c r="J47" s="39"/>
      <c r="K47" s="38"/>
      <c r="L47" s="42">
        <f>Source!U28</f>
        <v>513</v>
      </c>
    </row>
    <row r="48" spans="1:31" ht="42.75" x14ac:dyDescent="0.2">
      <c r="A48" s="52" t="s">
        <v>29</v>
      </c>
      <c r="B48" s="52" t="str">
        <f>Source!F29</f>
        <v>Сравнительная таблица</v>
      </c>
      <c r="C48" s="52" t="str">
        <f>Source!G29</f>
        <v>Реаг.Аква М Кулон AG (д/кулонометр.титр.по Карлу-Фишеру) (1л)</v>
      </c>
      <c r="D48" s="37" t="str">
        <f>Source!H29</f>
        <v>л</v>
      </c>
      <c r="E48" s="10">
        <f>Source!I29</f>
        <v>0.27</v>
      </c>
      <c r="F48" s="38">
        <f>Source!AL29+Source!AM29+Source!AO29</f>
        <v>14726.5</v>
      </c>
      <c r="G48" s="43" t="s">
        <v>33</v>
      </c>
      <c r="H48" s="38">
        <f>ROUND(Source!AC29*Source!I29, 2)+ROUND((((Source!ET29)-(Source!EU29))+Source!AE29)*Source!I29, 2)+ROUND(Source!AF29*Source!I29, 2)</f>
        <v>4055.68</v>
      </c>
      <c r="I48" s="39"/>
      <c r="J48" s="39">
        <f>IF(Source!BC29&lt;&gt; 0, Source!BC29, 1)</f>
        <v>1</v>
      </c>
      <c r="K48" s="38">
        <f>Source!O29</f>
        <v>4055.68</v>
      </c>
      <c r="L48" s="40"/>
      <c r="S48">
        <f>ROUND((Source!FX29/100)*((ROUND(Source!AF29*Source!I29, 2)+ROUND(Source!AE29*Source!I29, 2))), 2)</f>
        <v>0</v>
      </c>
      <c r="T48">
        <f>Source!X29</f>
        <v>0</v>
      </c>
      <c r="U48">
        <f>ROUND((Source!FY29/100)*((ROUND(Source!AF29*Source!I29, 2)+ROUND(Source!AE29*Source!I29, 2))), 2)</f>
        <v>0</v>
      </c>
      <c r="V48">
        <f>Source!Y29</f>
        <v>0</v>
      </c>
      <c r="W48">
        <f>IF(Source!BI29&lt;=1,H48, 0)</f>
        <v>4055.68</v>
      </c>
      <c r="X48">
        <f>IF(Source!BI29=2,H48, 0)</f>
        <v>0</v>
      </c>
      <c r="Y48">
        <f>IF(Source!BI29=3,H48, 0)</f>
        <v>0</v>
      </c>
      <c r="Z48">
        <f>IF(Source!BI29=4,H48, 0)</f>
        <v>0</v>
      </c>
    </row>
    <row r="49" spans="1:32" ht="42.75" x14ac:dyDescent="0.2">
      <c r="A49" s="52" t="s">
        <v>35</v>
      </c>
      <c r="B49" s="52" t="str">
        <f>Source!F30</f>
        <v>Сравнительная таблица</v>
      </c>
      <c r="C49" s="52" t="str">
        <f>Source!G30</f>
        <v>Реаг.Аква М Кулон CG (д/кулонометр.титр.по Карлу-Фишеру) (10 амп х 5 мл) 50 мл</v>
      </c>
      <c r="D49" s="37" t="str">
        <f>Source!H30</f>
        <v>мл</v>
      </c>
      <c r="E49" s="10">
        <f>Source!I30</f>
        <v>27</v>
      </c>
      <c r="F49" s="38">
        <f>Source!AL30+Source!AM30+Source!AO30</f>
        <v>162.44999999999999</v>
      </c>
      <c r="G49" s="43" t="s">
        <v>33</v>
      </c>
      <c r="H49" s="38">
        <f>ROUND(Source!AC30*Source!I30, 2)+ROUND((((Source!ET30)-(Source!EU30))+Source!AE30)*Source!I30, 2)+ROUND(Source!AF30*Source!I30, 2)</f>
        <v>4473.87</v>
      </c>
      <c r="I49" s="39"/>
      <c r="J49" s="39">
        <f>IF(Source!BC30&lt;&gt; 0, Source!BC30, 1)</f>
        <v>1</v>
      </c>
      <c r="K49" s="38">
        <f>Source!O30</f>
        <v>4473.87</v>
      </c>
      <c r="L49" s="40"/>
      <c r="S49">
        <f>ROUND((Source!FX30/100)*((ROUND(Source!AF30*Source!I30, 2)+ROUND(Source!AE30*Source!I30, 2))), 2)</f>
        <v>0</v>
      </c>
      <c r="T49">
        <f>Source!X30</f>
        <v>0</v>
      </c>
      <c r="U49">
        <f>ROUND((Source!FY30/100)*((ROUND(Source!AF30*Source!I30, 2)+ROUND(Source!AE30*Source!I30, 2))), 2)</f>
        <v>0</v>
      </c>
      <c r="V49">
        <f>Source!Y30</f>
        <v>0</v>
      </c>
      <c r="W49">
        <f>IF(Source!BI30&lt;=1,H49, 0)</f>
        <v>4473.87</v>
      </c>
      <c r="X49">
        <f>IF(Source!BI30=2,H49, 0)</f>
        <v>0</v>
      </c>
      <c r="Y49">
        <f>IF(Source!BI30=3,H49, 0)</f>
        <v>0</v>
      </c>
      <c r="Z49">
        <f>IF(Source!BI30=4,H49, 0)</f>
        <v>0</v>
      </c>
    </row>
    <row r="50" spans="1:32" ht="28.5" x14ac:dyDescent="0.2">
      <c r="A50" s="52" t="s">
        <v>38</v>
      </c>
      <c r="B50" s="52" t="str">
        <f>Source!F31</f>
        <v>Сравнительная таблица</v>
      </c>
      <c r="C50" s="52" t="str">
        <f>Source!G31</f>
        <v>Гексан (осч), 0.66 кг</v>
      </c>
      <c r="D50" s="37" t="str">
        <f>Source!H31</f>
        <v>кг</v>
      </c>
      <c r="E50" s="10">
        <f>Source!I31</f>
        <v>4.05</v>
      </c>
      <c r="F50" s="38">
        <f>Source!AL31+Source!AM31+Source!AO31</f>
        <v>1179.83</v>
      </c>
      <c r="G50" s="43" t="s">
        <v>33</v>
      </c>
      <c r="H50" s="38">
        <f>ROUND(Source!AC31*Source!I31, 2)+ROUND((((Source!ET31)-(Source!EU31))+Source!AE31)*Source!I31, 2)+ROUND(Source!AF31*Source!I31, 2)</f>
        <v>4873.88</v>
      </c>
      <c r="I50" s="39"/>
      <c r="J50" s="39">
        <f>IF(Source!BC31&lt;&gt; 0, Source!BC31, 1)</f>
        <v>1</v>
      </c>
      <c r="K50" s="38">
        <f>Source!O31</f>
        <v>4873.88</v>
      </c>
      <c r="L50" s="40"/>
      <c r="S50">
        <f>ROUND((Source!FX31/100)*((ROUND(Source!AF31*Source!I31, 2)+ROUND(Source!AE31*Source!I31, 2))), 2)</f>
        <v>0</v>
      </c>
      <c r="T50">
        <f>Source!X31</f>
        <v>0</v>
      </c>
      <c r="U50">
        <f>ROUND((Source!FY31/100)*((ROUND(Source!AF31*Source!I31, 2)+ROUND(Source!AE31*Source!I31, 2))), 2)</f>
        <v>0</v>
      </c>
      <c r="V50">
        <f>Source!Y31</f>
        <v>0</v>
      </c>
      <c r="W50">
        <f>IF(Source!BI31&lt;=1,H50, 0)</f>
        <v>4873.88</v>
      </c>
      <c r="X50">
        <f>IF(Source!BI31=2,H50, 0)</f>
        <v>0</v>
      </c>
      <c r="Y50">
        <f>IF(Source!BI31=3,H50, 0)</f>
        <v>0</v>
      </c>
      <c r="Z50">
        <f>IF(Source!BI31=4,H50, 0)</f>
        <v>0</v>
      </c>
    </row>
    <row r="51" spans="1:32" ht="28.5" x14ac:dyDescent="0.2">
      <c r="A51" s="52" t="s">
        <v>41</v>
      </c>
      <c r="B51" s="52" t="str">
        <f>Source!F32</f>
        <v>Сравнительная таблица</v>
      </c>
      <c r="C51" s="52" t="str">
        <f>Source!G32</f>
        <v>Спирт технический ГОСТ Р 55878-2013 ректификат "Экстра"</v>
      </c>
      <c r="D51" s="37" t="str">
        <f>Source!H32</f>
        <v>л</v>
      </c>
      <c r="E51" s="10">
        <f>Source!I32</f>
        <v>2.7</v>
      </c>
      <c r="F51" s="38">
        <f>Source!AL32+Source!AM32+Source!AO32</f>
        <v>491.8</v>
      </c>
      <c r="G51" s="43" t="s">
        <v>33</v>
      </c>
      <c r="H51" s="38">
        <f>ROUND(Source!AC32*Source!I32, 2)+ROUND((((Source!ET32)-(Source!EU32))+Source!AE32)*Source!I32, 2)+ROUND(Source!AF32*Source!I32, 2)</f>
        <v>1354.42</v>
      </c>
      <c r="I51" s="39"/>
      <c r="J51" s="39">
        <f>IF(Source!BC32&lt;&gt; 0, Source!BC32, 1)</f>
        <v>1</v>
      </c>
      <c r="K51" s="38">
        <f>Source!O32</f>
        <v>1354.42</v>
      </c>
      <c r="L51" s="40"/>
      <c r="S51">
        <f>ROUND((Source!FX32/100)*((ROUND(Source!AF32*Source!I32, 2)+ROUND(Source!AE32*Source!I32, 2))), 2)</f>
        <v>0</v>
      </c>
      <c r="T51">
        <f>Source!X32</f>
        <v>0</v>
      </c>
      <c r="U51">
        <f>ROUND((Source!FY32/100)*((ROUND(Source!AF32*Source!I32, 2)+ROUND(Source!AE32*Source!I32, 2))), 2)</f>
        <v>0</v>
      </c>
      <c r="V51">
        <f>Source!Y32</f>
        <v>0</v>
      </c>
      <c r="W51">
        <f>IF(Source!BI32&lt;=1,H51, 0)</f>
        <v>1354.42</v>
      </c>
      <c r="X51">
        <f>IF(Source!BI32=2,H51, 0)</f>
        <v>0</v>
      </c>
      <c r="Y51">
        <f>IF(Source!BI32=3,H51, 0)</f>
        <v>0</v>
      </c>
      <c r="Z51">
        <f>IF(Source!BI32=4,H51, 0)</f>
        <v>0</v>
      </c>
    </row>
    <row r="52" spans="1:32" ht="28.5" x14ac:dyDescent="0.2">
      <c r="A52" s="52" t="s">
        <v>43</v>
      </c>
      <c r="B52" s="52" t="str">
        <f>Source!F33</f>
        <v>Сравнительная таблица</v>
      </c>
      <c r="C52" s="52" t="str">
        <f>Source!G33</f>
        <v>Бензол (хч) ф.0,9 кг</v>
      </c>
      <c r="D52" s="37" t="str">
        <f>Source!H33</f>
        <v>кг</v>
      </c>
      <c r="E52" s="10">
        <f>Source!I33</f>
        <v>6.75</v>
      </c>
      <c r="F52" s="38">
        <f>Source!AL33+Source!AM33+Source!AO33</f>
        <v>328</v>
      </c>
      <c r="G52" s="43" t="s">
        <v>33</v>
      </c>
      <c r="H52" s="38">
        <f>ROUND(Source!AC33*Source!I33, 2)+ROUND((((Source!ET33)-(Source!EU33))+Source!AE33)*Source!I33, 2)+ROUND(Source!AF33*Source!I33, 2)</f>
        <v>2258.2800000000002</v>
      </c>
      <c r="I52" s="39"/>
      <c r="J52" s="39">
        <f>IF(Source!BC33&lt;&gt; 0, Source!BC33, 1)</f>
        <v>1</v>
      </c>
      <c r="K52" s="38">
        <f>Source!O33</f>
        <v>2258.2800000000002</v>
      </c>
      <c r="L52" s="40"/>
      <c r="S52">
        <f>ROUND((Source!FX33/100)*((ROUND(Source!AF33*Source!I33, 2)+ROUND(Source!AE33*Source!I33, 2))), 2)</f>
        <v>0</v>
      </c>
      <c r="T52">
        <f>Source!X33</f>
        <v>0</v>
      </c>
      <c r="U52">
        <f>ROUND((Source!FY33/100)*((ROUND(Source!AF33*Source!I33, 2)+ROUND(Source!AE33*Source!I33, 2))), 2)</f>
        <v>0</v>
      </c>
      <c r="V52">
        <f>Source!Y33</f>
        <v>0</v>
      </c>
      <c r="W52">
        <f>IF(Source!BI33&lt;=1,H52, 0)</f>
        <v>2258.2800000000002</v>
      </c>
      <c r="X52">
        <f>IF(Source!BI33=2,H52, 0)</f>
        <v>0</v>
      </c>
      <c r="Y52">
        <f>IF(Source!BI33=3,H52, 0)</f>
        <v>0</v>
      </c>
      <c r="Z52">
        <f>IF(Source!BI33=4,H52, 0)</f>
        <v>0</v>
      </c>
    </row>
    <row r="53" spans="1:32" ht="28.5" x14ac:dyDescent="0.2">
      <c r="A53" s="53" t="s">
        <v>45</v>
      </c>
      <c r="B53" s="53" t="str">
        <f>Source!F34</f>
        <v>Сравнительная таблица</v>
      </c>
      <c r="C53" s="53" t="str">
        <f>Source!G34</f>
        <v>Пластины для ТСХ марки «Сорбфил» 10х15 см (50 шт/уп)</v>
      </c>
      <c r="D53" s="44" t="str">
        <f>Source!H34</f>
        <v>1 шт.</v>
      </c>
      <c r="E53" s="45">
        <f>Source!I34</f>
        <v>27</v>
      </c>
      <c r="F53" s="46">
        <f>Source!AL34+Source!AM34+Source!AO34</f>
        <v>191.8</v>
      </c>
      <c r="G53" s="47" t="s">
        <v>33</v>
      </c>
      <c r="H53" s="46">
        <f>ROUND(Source!AC34*Source!I34, 2)+ROUND((((Source!ET34)-(Source!EU34))+Source!AE34)*Source!I34, 2)+ROUND(Source!AF34*Source!I34, 2)</f>
        <v>5282.17</v>
      </c>
      <c r="I53" s="48"/>
      <c r="J53" s="48">
        <f>IF(Source!BC34&lt;&gt; 0, Source!BC34, 1)</f>
        <v>1</v>
      </c>
      <c r="K53" s="46">
        <f>Source!O34</f>
        <v>5282.17</v>
      </c>
      <c r="L53" s="49"/>
      <c r="S53">
        <f>ROUND((Source!FX34/100)*((ROUND(Source!AF34*Source!I34, 2)+ROUND(Source!AE34*Source!I34, 2))), 2)</f>
        <v>0</v>
      </c>
      <c r="T53">
        <f>Source!X34</f>
        <v>0</v>
      </c>
      <c r="U53">
        <f>ROUND((Source!FY34/100)*((ROUND(Source!AF34*Source!I34, 2)+ROUND(Source!AE34*Source!I34, 2))), 2)</f>
        <v>0</v>
      </c>
      <c r="V53">
        <f>Source!Y34</f>
        <v>0</v>
      </c>
      <c r="W53">
        <f>IF(Source!BI34&lt;=1,H53, 0)</f>
        <v>5282.17</v>
      </c>
      <c r="X53">
        <f>IF(Source!BI34=2,H53, 0)</f>
        <v>0</v>
      </c>
      <c r="Y53">
        <f>IF(Source!BI34=3,H53, 0)</f>
        <v>0</v>
      </c>
      <c r="Z53">
        <f>IF(Source!BI34=4,H53, 0)</f>
        <v>0</v>
      </c>
    </row>
    <row r="54" spans="1:32" ht="15" x14ac:dyDescent="0.25">
      <c r="G54" s="58">
        <f>H44+H45+H46+SUM(H48:H53)</f>
        <v>381805.04</v>
      </c>
      <c r="H54" s="58"/>
      <c r="J54" s="58">
        <f>K44+K45+K46+SUM(K48:K53)</f>
        <v>614118.30000000005</v>
      </c>
      <c r="K54" s="58"/>
      <c r="L54" s="50">
        <f>Source!U28</f>
        <v>513</v>
      </c>
      <c r="O54" s="31">
        <f>G54</f>
        <v>381805.04</v>
      </c>
      <c r="P54" s="31">
        <f>J54</f>
        <v>614118.30000000005</v>
      </c>
      <c r="Q54" s="31">
        <f>L54</f>
        <v>513</v>
      </c>
      <c r="W54">
        <f>IF(Source!BI28&lt;=1,H44+H45+H46, 0)</f>
        <v>359506.74</v>
      </c>
      <c r="X54">
        <f>IF(Source!BI28=2,H44+H45+H46, 0)</f>
        <v>0</v>
      </c>
      <c r="Y54">
        <f>IF(Source!BI28=3,H44+H45+H46, 0)</f>
        <v>0</v>
      </c>
      <c r="Z54">
        <f>IF(Source!BI28=4,H44+H45+H46, 0)</f>
        <v>0</v>
      </c>
    </row>
    <row r="55" spans="1:32" ht="57" x14ac:dyDescent="0.2">
      <c r="A55" s="52">
        <v>2</v>
      </c>
      <c r="B55" s="52" t="str">
        <f>Source!F35</f>
        <v>ИОТМ00ДР00АГОР</v>
      </c>
      <c r="C55" s="52" t="str">
        <f>Source!G35</f>
        <v>Другие анализы трансформаторного масла. Хроматографический анализ газов (ХАРГ), растворенных в трансформаторном масле</v>
      </c>
      <c r="D55" s="37" t="str">
        <f>Source!H35</f>
        <v>1 анализ (до 10 проб)</v>
      </c>
      <c r="E55" s="10">
        <f>Source!I35</f>
        <v>-27</v>
      </c>
      <c r="F55" s="38">
        <f>Source!AL35+Source!AM35+Source!AO35</f>
        <v>922.61</v>
      </c>
      <c r="G55" s="39"/>
      <c r="H55" s="38"/>
      <c r="I55" s="39" t="str">
        <f>Source!BO35</f>
        <v/>
      </c>
      <c r="J55" s="39"/>
      <c r="K55" s="38"/>
      <c r="L55" s="40"/>
      <c r="S55">
        <f>ROUND((Source!FX35/100)*((ROUND(Source!AF35*Source!I35, 2)+ROUND(Source!AE35*Source!I35, 2))), 2)</f>
        <v>-49073.63</v>
      </c>
      <c r="T55">
        <f>Source!X35</f>
        <v>-80785.009999999995</v>
      </c>
      <c r="U55">
        <f>ROUND((Source!FY35/100)*((ROUND(Source!AF35*Source!I35, 2)+ROUND(Source!AE35*Source!I35, 2))), 2)</f>
        <v>-14946.28</v>
      </c>
      <c r="V55">
        <f>Source!Y35</f>
        <v>-24604.57</v>
      </c>
    </row>
    <row r="56" spans="1:32" ht="14.25" x14ac:dyDescent="0.2">
      <c r="A56" s="52"/>
      <c r="B56" s="52"/>
      <c r="C56" s="52" t="s">
        <v>253</v>
      </c>
      <c r="D56" s="37"/>
      <c r="E56" s="10"/>
      <c r="F56" s="38">
        <f>Source!AO35</f>
        <v>922.61</v>
      </c>
      <c r="G56" s="39" t="str">
        <f>Source!DG35</f>
        <v/>
      </c>
      <c r="H56" s="38">
        <f>ROUND(Source!AF35*Source!I35, 2)</f>
        <v>-24910.47</v>
      </c>
      <c r="I56" s="39"/>
      <c r="J56" s="39">
        <f>IF(Source!BA35&lt;&gt; 0, Source!BA35, 1)</f>
        <v>1.6462000000000001</v>
      </c>
      <c r="K56" s="38">
        <f>Source!S35</f>
        <v>-41007.620000000003</v>
      </c>
      <c r="L56" s="40"/>
      <c r="R56">
        <f>H56</f>
        <v>-24910.47</v>
      </c>
    </row>
    <row r="57" spans="1:32" ht="14.25" x14ac:dyDescent="0.2">
      <c r="A57" s="52"/>
      <c r="B57" s="52"/>
      <c r="C57" s="52" t="s">
        <v>254</v>
      </c>
      <c r="D57" s="37" t="s">
        <v>255</v>
      </c>
      <c r="E57" s="10">
        <f>Source!BZ35</f>
        <v>197</v>
      </c>
      <c r="F57" s="54"/>
      <c r="G57" s="39"/>
      <c r="H57" s="38">
        <f>SUM(S55:S59)</f>
        <v>-49073.63</v>
      </c>
      <c r="I57" s="41"/>
      <c r="J57" s="33">
        <f>Source!AT35</f>
        <v>197</v>
      </c>
      <c r="K57" s="38">
        <f>SUM(T55:T59)</f>
        <v>-80785.009999999995</v>
      </c>
      <c r="L57" s="40"/>
    </row>
    <row r="58" spans="1:32" ht="14.25" x14ac:dyDescent="0.2">
      <c r="A58" s="52"/>
      <c r="B58" s="52"/>
      <c r="C58" s="52" t="s">
        <v>256</v>
      </c>
      <c r="D58" s="37" t="s">
        <v>255</v>
      </c>
      <c r="E58" s="10">
        <f>Source!CA35</f>
        <v>60</v>
      </c>
      <c r="F58" s="54"/>
      <c r="G58" s="39"/>
      <c r="H58" s="38">
        <f>SUM(U55:U59)</f>
        <v>-14946.28</v>
      </c>
      <c r="I58" s="41"/>
      <c r="J58" s="33">
        <f>Source!AU35</f>
        <v>60</v>
      </c>
      <c r="K58" s="38">
        <f>SUM(V55:V59)</f>
        <v>-24604.57</v>
      </c>
      <c r="L58" s="40"/>
    </row>
    <row r="59" spans="1:32" ht="14.25" x14ac:dyDescent="0.2">
      <c r="A59" s="53"/>
      <c r="B59" s="53"/>
      <c r="C59" s="53" t="s">
        <v>257</v>
      </c>
      <c r="D59" s="44" t="s">
        <v>258</v>
      </c>
      <c r="E59" s="45">
        <f>Source!AQ35</f>
        <v>4.7</v>
      </c>
      <c r="F59" s="46"/>
      <c r="G59" s="48" t="str">
        <f>Source!DI35</f>
        <v/>
      </c>
      <c r="H59" s="46"/>
      <c r="I59" s="48"/>
      <c r="J59" s="48"/>
      <c r="K59" s="46"/>
      <c r="L59" s="51">
        <f>Source!U35</f>
        <v>-126.9</v>
      </c>
    </row>
    <row r="60" spans="1:32" ht="15" x14ac:dyDescent="0.25">
      <c r="G60" s="58">
        <f>H56+H57+H58</f>
        <v>-88930.38</v>
      </c>
      <c r="H60" s="58"/>
      <c r="J60" s="58">
        <f>K56+K57+K58</f>
        <v>-146397.20000000001</v>
      </c>
      <c r="K60" s="58"/>
      <c r="L60" s="50">
        <f>Source!U35</f>
        <v>-126.9</v>
      </c>
      <c r="O60" s="31">
        <f>G60</f>
        <v>-88930.38</v>
      </c>
      <c r="P60" s="31">
        <f>J60</f>
        <v>-146397.20000000001</v>
      </c>
      <c r="Q60" s="31">
        <f>L60</f>
        <v>-126.9</v>
      </c>
      <c r="W60">
        <f>IF(Source!BI35&lt;=1,H56+H57+H58, 0)</f>
        <v>-88930.38</v>
      </c>
      <c r="X60">
        <f>IF(Source!BI35=2,H56+H57+H58, 0)</f>
        <v>0</v>
      </c>
      <c r="Y60">
        <f>IF(Source!BI35=3,H56+H57+H58, 0)</f>
        <v>0</v>
      </c>
      <c r="Z60">
        <f>IF(Source!BI35=4,H56+H57+H58, 0)</f>
        <v>0</v>
      </c>
    </row>
    <row r="62" spans="1:32" ht="30" hidden="1" x14ac:dyDescent="0.25">
      <c r="A62" s="64" t="str">
        <f>CONCATENATE("Итого по разделу: ",IF(Source!G41&lt;&gt;"Новый раздел", Source!G41, ""))</f>
        <v>Итого по разделу: 1.Физико-химический анализ трансформаторного масла (ФХА) (полный анализ исключая хроматографию)</v>
      </c>
      <c r="B62" s="64"/>
      <c r="C62" s="64"/>
      <c r="D62" s="64"/>
      <c r="E62" s="64"/>
      <c r="F62" s="64"/>
      <c r="G62" s="63">
        <f>SUM(O42:O61)</f>
        <v>292874.65999999997</v>
      </c>
      <c r="H62" s="63"/>
      <c r="I62" s="36"/>
      <c r="J62" s="63">
        <f>SUM(P42:P61)</f>
        <v>467721.10000000003</v>
      </c>
      <c r="K62" s="63"/>
      <c r="L62" s="50">
        <f>SUM(Q42:Q61)</f>
        <v>386.1</v>
      </c>
      <c r="AF62" s="57" t="str">
        <f>CONCATENATE("Итого по разделу: ",IF(Source!G41&lt;&gt;"Новый раздел", Source!G41, ""))</f>
        <v>Итого по разделу: 1.Физико-химический анализ трансформаторного масла (ФХА) (полный анализ исключая хроматографию)</v>
      </c>
    </row>
    <row r="63" spans="1:32" hidden="1" x14ac:dyDescent="0.2"/>
    <row r="64" spans="1:32" hidden="1" x14ac:dyDescent="0.2"/>
    <row r="65" spans="1:34" ht="14.25" hidden="1" x14ac:dyDescent="0.2">
      <c r="C65" s="60" t="str">
        <f>Source!H70</f>
        <v>В том числе стоимость работ (с учетом НР и СП)</v>
      </c>
      <c r="D65" s="60"/>
      <c r="E65" s="60"/>
      <c r="F65" s="60"/>
      <c r="G65" s="60"/>
      <c r="H65" s="60"/>
      <c r="I65" s="60"/>
      <c r="J65" s="61">
        <f>IF(Source!F70=0, "", Source!F70)</f>
        <v>445422.8</v>
      </c>
      <c r="K65" s="61"/>
    </row>
    <row r="66" spans="1:34" ht="14.25" hidden="1" x14ac:dyDescent="0.2">
      <c r="C66" s="60" t="str">
        <f>Source!H71</f>
        <v>Итого стоимость работ с учетом корректирующего К=0,5848(к п.1), К=0,1923(к п.2) по договору аналогу</v>
      </c>
      <c r="D66" s="60"/>
      <c r="E66" s="60"/>
      <c r="F66" s="60"/>
      <c r="G66" s="60"/>
      <c r="H66" s="60"/>
      <c r="I66" s="60"/>
      <c r="J66" s="61">
        <f>IF(Source!F71=0, "", Source!F71)</f>
        <v>459252.69</v>
      </c>
      <c r="K66" s="61"/>
      <c r="AH66" s="34" t="s">
        <v>111</v>
      </c>
    </row>
    <row r="67" spans="1:34" ht="14.25" hidden="1" x14ac:dyDescent="0.2">
      <c r="C67" s="60" t="str">
        <f>Source!H72</f>
        <v>В том числе стоимость материалов</v>
      </c>
      <c r="D67" s="60"/>
      <c r="E67" s="60"/>
      <c r="F67" s="60"/>
      <c r="G67" s="60"/>
      <c r="H67" s="60"/>
      <c r="I67" s="60"/>
      <c r="J67" s="61">
        <f>IF(Source!F72=0, "", Source!F72)</f>
        <v>22298.3</v>
      </c>
      <c r="K67" s="61"/>
    </row>
    <row r="68" spans="1:34" ht="14.25" hidden="1" x14ac:dyDescent="0.2">
      <c r="C68" s="60" t="str">
        <f>Source!H73</f>
        <v>Расчетный индекс-дефлятор (ИЦП на 2-4 кв 2026 г и 27 год в целом)</v>
      </c>
      <c r="D68" s="60"/>
      <c r="E68" s="60"/>
      <c r="F68" s="60"/>
      <c r="G68" s="60"/>
      <c r="H68" s="60"/>
      <c r="I68" s="60"/>
      <c r="J68" s="65">
        <f>IF(Source!F73=0, "", Source!F73)</f>
        <v>1.0794999999999999</v>
      </c>
      <c r="K68" s="65"/>
    </row>
    <row r="69" spans="1:34" ht="14.25" hidden="1" x14ac:dyDescent="0.2">
      <c r="C69" s="60" t="str">
        <f>Source!H74</f>
        <v>Итого материалы, с учетом индекса-дефлятора ИЦП</v>
      </c>
      <c r="D69" s="60"/>
      <c r="E69" s="60"/>
      <c r="F69" s="60"/>
      <c r="G69" s="60"/>
      <c r="H69" s="60"/>
      <c r="I69" s="60"/>
      <c r="J69" s="61">
        <f>IF(Source!F74=0, "", Source!F74)</f>
        <v>24071.01</v>
      </c>
      <c r="K69" s="61"/>
    </row>
    <row r="70" spans="1:34" ht="14.25" hidden="1" x14ac:dyDescent="0.2">
      <c r="C70" s="60" t="str">
        <f>Source!H75</f>
        <v>Итого по разделу</v>
      </c>
      <c r="D70" s="60"/>
      <c r="E70" s="60"/>
      <c r="F70" s="60"/>
      <c r="G70" s="60"/>
      <c r="H70" s="60"/>
      <c r="I70" s="60"/>
      <c r="J70" s="61">
        <f>IF(Source!F75=0, "", Source!F75)</f>
        <v>483323.7</v>
      </c>
      <c r="K70" s="61"/>
    </row>
    <row r="71" spans="1:34" ht="14.25" hidden="1" x14ac:dyDescent="0.2">
      <c r="C71" s="60" t="str">
        <f>Source!H76</f>
        <v/>
      </c>
      <c r="D71" s="60"/>
      <c r="E71" s="60"/>
      <c r="F71" s="60"/>
      <c r="G71" s="60"/>
      <c r="H71" s="60"/>
      <c r="I71" s="60"/>
      <c r="J71" s="61">
        <f>IF(Source!F76=0, "", Source!F76)</f>
        <v>106331.21</v>
      </c>
      <c r="K71" s="61"/>
    </row>
    <row r="72" spans="1:34" ht="14.25" hidden="1" x14ac:dyDescent="0.2">
      <c r="C72" s="60" t="str">
        <f>Source!H77</f>
        <v/>
      </c>
      <c r="D72" s="60"/>
      <c r="E72" s="60"/>
      <c r="F72" s="60"/>
      <c r="G72" s="60"/>
      <c r="H72" s="60"/>
      <c r="I72" s="60"/>
      <c r="J72" s="61">
        <f>IF(Source!F77=0, "", Source!F77)</f>
        <v>589654.91</v>
      </c>
      <c r="K72" s="61"/>
    </row>
    <row r="74" spans="1:34" ht="75" x14ac:dyDescent="0.25">
      <c r="A74" s="64" t="str">
        <f>CONCATENATE("Итого по локальной смете: ",IF(Source!G79&lt;&gt;"Новая локальная смета", Source!G79, ""))</f>
        <v>Итого по локальной смете: 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v>
      </c>
      <c r="B74" s="64"/>
      <c r="C74" s="64"/>
      <c r="D74" s="64"/>
      <c r="E74" s="64"/>
      <c r="F74" s="64"/>
      <c r="G74" s="63">
        <f>SUM(O41:O73)</f>
        <v>292874.65999999997</v>
      </c>
      <c r="H74" s="63"/>
      <c r="I74" s="36"/>
      <c r="J74" s="63">
        <f>SUM(P41:P73)</f>
        <v>467721.10000000003</v>
      </c>
      <c r="K74" s="63"/>
      <c r="L74" s="50">
        <f>SUM(Q41:Q73)</f>
        <v>386.1</v>
      </c>
      <c r="AF74" s="57" t="str">
        <f>CONCATENATE("Итого по локальной смете: ",IF(Source!G79&lt;&gt;"Новая локальная смета", Source!G79, ""))</f>
        <v>Итого по локальной смете: 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v>
      </c>
    </row>
    <row r="77" spans="1:34" ht="14.25" x14ac:dyDescent="0.2">
      <c r="C77" s="60" t="str">
        <f>Source!H108</f>
        <v>В том числе стоимость работ (с учетом НР и СП)</v>
      </c>
      <c r="D77" s="60"/>
      <c r="E77" s="60"/>
      <c r="F77" s="60"/>
      <c r="G77" s="60"/>
      <c r="H77" s="60"/>
      <c r="I77" s="60"/>
      <c r="J77" s="61">
        <f>IF(Source!F108=0, "", Source!F108)</f>
        <v>445422.8</v>
      </c>
      <c r="K77" s="61"/>
    </row>
    <row r="78" spans="1:34" ht="14.25" x14ac:dyDescent="0.2">
      <c r="C78" s="60" t="str">
        <f>Source!H109</f>
        <v>Итого стоимость работ с учетом корректирующего К=0,5848(к п.1), К=0,1923(к п.2) по договору аналогу</v>
      </c>
      <c r="D78" s="60"/>
      <c r="E78" s="60"/>
      <c r="F78" s="60"/>
      <c r="G78" s="60"/>
      <c r="H78" s="60"/>
      <c r="I78" s="60"/>
      <c r="J78" s="61">
        <f>IF(Source!F109=0, "", Source!F109)</f>
        <v>317944.15000000002</v>
      </c>
      <c r="K78" s="61"/>
      <c r="AH78" s="34" t="s">
        <v>111</v>
      </c>
    </row>
    <row r="79" spans="1:34" ht="14.25" x14ac:dyDescent="0.2">
      <c r="C79" s="60" t="str">
        <f>Source!H110</f>
        <v>В том числе стоимость материалов</v>
      </c>
      <c r="D79" s="60"/>
      <c r="E79" s="60"/>
      <c r="F79" s="60"/>
      <c r="G79" s="60"/>
      <c r="H79" s="60"/>
      <c r="I79" s="60"/>
      <c r="J79" s="61">
        <f>IF(Source!F110=0, "", Source!F110)</f>
        <v>22298.3</v>
      </c>
      <c r="K79" s="61"/>
    </row>
    <row r="80" spans="1:34" ht="14.25" x14ac:dyDescent="0.2">
      <c r="C80" s="60" t="str">
        <f>Source!H111</f>
        <v>Расчетный индекс-дефлятор (ИЦП на 2-4 кв 2026 г и 27 год в целом)</v>
      </c>
      <c r="D80" s="60"/>
      <c r="E80" s="60"/>
      <c r="F80" s="60"/>
      <c r="G80" s="60"/>
      <c r="H80" s="60"/>
      <c r="I80" s="60"/>
      <c r="J80" s="65">
        <f>IF(Source!F111=0, "", Source!F111)</f>
        <v>1.0794999999999999</v>
      </c>
      <c r="K80" s="65"/>
    </row>
    <row r="81" spans="1:12" ht="14.25" x14ac:dyDescent="0.2">
      <c r="C81" s="60" t="str">
        <f>Source!H112</f>
        <v>Итого материалы, с учетом индекса-дефлятора ИЦП</v>
      </c>
      <c r="D81" s="60"/>
      <c r="E81" s="60"/>
      <c r="F81" s="60"/>
      <c r="G81" s="60"/>
      <c r="H81" s="60"/>
      <c r="I81" s="60"/>
      <c r="J81" s="61">
        <f>IF(Source!F112=0, "", Source!F112)</f>
        <v>24071.01</v>
      </c>
      <c r="K81" s="61"/>
    </row>
    <row r="82" spans="1:12" ht="14.25" x14ac:dyDescent="0.2">
      <c r="C82" s="60" t="str">
        <f>Source!H113</f>
        <v>Итого по смете без НДС</v>
      </c>
      <c r="D82" s="60"/>
      <c r="E82" s="60"/>
      <c r="F82" s="60"/>
      <c r="G82" s="60"/>
      <c r="H82" s="60"/>
      <c r="I82" s="60"/>
      <c r="J82" s="61">
        <f>IF(Source!F113=0, "", Source!F113)</f>
        <v>342015.16</v>
      </c>
      <c r="K82" s="61"/>
    </row>
    <row r="83" spans="1:12" ht="14.25" x14ac:dyDescent="0.2">
      <c r="C83" s="60" t="str">
        <f>Source!H114</f>
        <v>НДС 22%</v>
      </c>
      <c r="D83" s="60"/>
      <c r="E83" s="60"/>
      <c r="F83" s="60"/>
      <c r="G83" s="60"/>
      <c r="H83" s="60"/>
      <c r="I83" s="60"/>
      <c r="J83" s="61">
        <f>IF(Source!F114=0, "", Source!F114)</f>
        <v>75243.34</v>
      </c>
      <c r="K83" s="61"/>
    </row>
    <row r="84" spans="1:12" ht="14.25" x14ac:dyDescent="0.2">
      <c r="C84" s="60" t="str">
        <f>Source!H115</f>
        <v>Всего по смете с НДС</v>
      </c>
      <c r="D84" s="60"/>
      <c r="E84" s="60"/>
      <c r="F84" s="60"/>
      <c r="G84" s="60"/>
      <c r="H84" s="60"/>
      <c r="I84" s="60"/>
      <c r="J84" s="61">
        <f>IF(Source!F115=0, "", Source!F115)</f>
        <v>417258.5</v>
      </c>
      <c r="K84" s="61"/>
    </row>
    <row r="86" spans="1:12" hidden="1" x14ac:dyDescent="0.2"/>
    <row r="87" spans="1:12" ht="14.25" hidden="1" x14ac:dyDescent="0.2">
      <c r="A87" s="35" t="s">
        <v>259</v>
      </c>
      <c r="B87" s="35"/>
      <c r="C87" s="10" t="s">
        <v>260</v>
      </c>
      <c r="D87" s="32" t="str">
        <f>IF(Source!CP20&lt;&gt;"", Source!CP20," ")</f>
        <v xml:space="preserve"> </v>
      </c>
      <c r="E87" s="32"/>
      <c r="F87" s="32"/>
      <c r="G87" s="32"/>
      <c r="H87" s="32"/>
      <c r="I87" s="11" t="str">
        <f>IF(Source!CO20&lt;&gt;"", Source!CO20," ")</f>
        <v xml:space="preserve"> </v>
      </c>
      <c r="J87" s="10"/>
      <c r="K87" s="11"/>
      <c r="L87" s="11"/>
    </row>
    <row r="88" spans="1:12" ht="14.25" hidden="1" x14ac:dyDescent="0.2">
      <c r="A88" s="11"/>
      <c r="B88" s="11"/>
      <c r="C88" s="10"/>
      <c r="D88" s="62" t="s">
        <v>261</v>
      </c>
      <c r="E88" s="62"/>
      <c r="F88" s="62"/>
      <c r="G88" s="62"/>
      <c r="H88" s="62"/>
      <c r="I88" s="11"/>
      <c r="J88" s="10"/>
      <c r="K88" s="11"/>
      <c r="L88" s="11"/>
    </row>
    <row r="89" spans="1:12" ht="14.25" hidden="1" x14ac:dyDescent="0.2">
      <c r="A89" s="11"/>
      <c r="B89" s="11"/>
      <c r="C89" s="10"/>
      <c r="D89" s="11"/>
      <c r="E89" s="11"/>
      <c r="F89" s="11"/>
      <c r="G89" s="11"/>
      <c r="H89" s="11"/>
      <c r="I89" s="11"/>
      <c r="J89" s="10"/>
      <c r="K89" s="11"/>
      <c r="L89" s="11"/>
    </row>
    <row r="90" spans="1:12" ht="14.25" x14ac:dyDescent="0.2">
      <c r="A90" s="35" t="s">
        <v>259</v>
      </c>
      <c r="B90" s="35"/>
      <c r="C90" s="10" t="s">
        <v>262</v>
      </c>
      <c r="D90" s="32" t="str">
        <f>IF(Source!AC12&lt;&gt;"", Source!AC12," ")</f>
        <v>Главный специалист ОИПЭиФ</v>
      </c>
      <c r="E90" s="32"/>
      <c r="F90" s="32"/>
      <c r="G90" s="32"/>
      <c r="H90" s="32"/>
      <c r="I90" s="11" t="s">
        <v>265</v>
      </c>
      <c r="J90" s="10"/>
      <c r="K90" s="11"/>
      <c r="L90" s="11"/>
    </row>
    <row r="91" spans="1:12" ht="14.25" x14ac:dyDescent="0.2">
      <c r="A91" s="11"/>
      <c r="B91" s="11"/>
      <c r="C91" s="11"/>
      <c r="D91" s="62" t="s">
        <v>261</v>
      </c>
      <c r="E91" s="62"/>
      <c r="F91" s="62"/>
      <c r="G91" s="62"/>
      <c r="H91" s="62"/>
      <c r="I91" s="11"/>
      <c r="J91" s="11"/>
      <c r="K91" s="11"/>
      <c r="L91" s="11"/>
    </row>
    <row r="92" spans="1:12" ht="14.25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ht="14.25" x14ac:dyDescent="0.2">
      <c r="A93" s="11"/>
      <c r="B93" s="11"/>
      <c r="C93" s="10" t="s">
        <v>263</v>
      </c>
      <c r="D93" s="32" t="str">
        <f>IF(Source!AE12&lt;&gt;"", Source!AE12," ")</f>
        <v>Начальник ОИПЭиФ</v>
      </c>
      <c r="E93" s="32"/>
      <c r="F93" s="32"/>
      <c r="G93" s="32"/>
      <c r="H93" s="32"/>
      <c r="I93" s="11" t="str">
        <f>IF(Source!AD12&lt;&gt;"", Source!AD12," ")</f>
        <v>Ульянчева Г.А.</v>
      </c>
      <c r="J93" s="10"/>
      <c r="K93" s="11"/>
      <c r="L93" s="11"/>
    </row>
    <row r="94" spans="1:12" ht="14.25" x14ac:dyDescent="0.2">
      <c r="A94" s="11"/>
      <c r="B94" s="11"/>
      <c r="C94" s="11"/>
      <c r="D94" s="62" t="s">
        <v>261</v>
      </c>
      <c r="E94" s="62"/>
      <c r="F94" s="62"/>
      <c r="G94" s="62"/>
      <c r="H94" s="62"/>
      <c r="I94" s="11"/>
      <c r="J94" s="11"/>
      <c r="K94" s="11"/>
      <c r="L94" s="11"/>
    </row>
  </sheetData>
  <mergeCells count="97">
    <mergeCell ref="B3:E3"/>
    <mergeCell ref="H3:L3"/>
    <mergeCell ref="B4:E4"/>
    <mergeCell ref="H4:L4"/>
    <mergeCell ref="B6:E6"/>
    <mergeCell ref="H6:L6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C26:F26"/>
    <mergeCell ref="G26:H26"/>
    <mergeCell ref="I26:J26"/>
    <mergeCell ref="K26:L26"/>
    <mergeCell ref="C27:F27"/>
    <mergeCell ref="G27:H27"/>
    <mergeCell ref="I27:J27"/>
    <mergeCell ref="K27:L27"/>
    <mergeCell ref="C28:F28"/>
    <mergeCell ref="G28:H28"/>
    <mergeCell ref="I28:J28"/>
    <mergeCell ref="K28:L28"/>
    <mergeCell ref="C29:F29"/>
    <mergeCell ref="G29:H29"/>
    <mergeCell ref="I29:J29"/>
    <mergeCell ref="K29:L29"/>
    <mergeCell ref="C30:F30"/>
    <mergeCell ref="G30:H30"/>
    <mergeCell ref="I30:J30"/>
    <mergeCell ref="K30:L30"/>
    <mergeCell ref="C31:F31"/>
    <mergeCell ref="G31:H31"/>
    <mergeCell ref="I31:J31"/>
    <mergeCell ref="K31:L31"/>
    <mergeCell ref="C32:F32"/>
    <mergeCell ref="G32:H32"/>
    <mergeCell ref="I32:J32"/>
    <mergeCell ref="K32:L32"/>
    <mergeCell ref="C33:F33"/>
    <mergeCell ref="G33:H33"/>
    <mergeCell ref="I33:J33"/>
    <mergeCell ref="C67:I67"/>
    <mergeCell ref="J67:K67"/>
    <mergeCell ref="G62:H62"/>
    <mergeCell ref="J62:K62"/>
    <mergeCell ref="A62:F62"/>
    <mergeCell ref="A38:L38"/>
    <mergeCell ref="C65:I65"/>
    <mergeCell ref="J65:K65"/>
    <mergeCell ref="C66:I66"/>
    <mergeCell ref="J66:K66"/>
    <mergeCell ref="C68:I68"/>
    <mergeCell ref="J68:K68"/>
    <mergeCell ref="C69:I69"/>
    <mergeCell ref="J69:K69"/>
    <mergeCell ref="C70:I70"/>
    <mergeCell ref="J70:K70"/>
    <mergeCell ref="C71:I71"/>
    <mergeCell ref="J71:K71"/>
    <mergeCell ref="C72:I72"/>
    <mergeCell ref="J72:K72"/>
    <mergeCell ref="C77:I77"/>
    <mergeCell ref="J77:K77"/>
    <mergeCell ref="C82:I82"/>
    <mergeCell ref="J82:K82"/>
    <mergeCell ref="C83:I83"/>
    <mergeCell ref="J83:K83"/>
    <mergeCell ref="C78:I78"/>
    <mergeCell ref="J78:K78"/>
    <mergeCell ref="C79:I79"/>
    <mergeCell ref="J79:K79"/>
    <mergeCell ref="C80:I80"/>
    <mergeCell ref="J80:K80"/>
    <mergeCell ref="G74:H74"/>
    <mergeCell ref="J74:K74"/>
    <mergeCell ref="A74:F74"/>
    <mergeCell ref="C81:I81"/>
    <mergeCell ref="J81:K81"/>
    <mergeCell ref="C84:I84"/>
    <mergeCell ref="J84:K84"/>
    <mergeCell ref="D88:H88"/>
    <mergeCell ref="D91:H91"/>
    <mergeCell ref="D94:H94"/>
    <mergeCell ref="J60:K60"/>
    <mergeCell ref="G60:H60"/>
    <mergeCell ref="J54:K54"/>
    <mergeCell ref="G54:H54"/>
    <mergeCell ref="A42:L42"/>
  </mergeCells>
  <pageMargins left="0.4" right="0.2" top="0.2" bottom="0.4" header="0.2" footer="0.2"/>
  <pageSetup paperSize="9" scale="5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91"/>
  <sheetViews>
    <sheetView workbookViewId="0">
      <selection activeCell="A187" sqref="A187:AN18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186</v>
      </c>
      <c r="C12" s="1">
        <v>0</v>
      </c>
      <c r="D12" s="1">
        <f>ROW(A117)</f>
        <v>117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44551</v>
      </c>
      <c r="CT12" s="1">
        <v>395</v>
      </c>
      <c r="CU12" s="1">
        <v>9</v>
      </c>
      <c r="CV12" s="1" t="s">
        <v>219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B117</f>
        <v>186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Смета. ПФХА+ХАРГ+фураны масла НМ 2027 год исправления_(500)</v>
      </c>
      <c r="H18" s="2"/>
      <c r="I18" s="2"/>
      <c r="J18" s="2"/>
      <c r="K18" s="2"/>
      <c r="L18" s="2"/>
      <c r="M18" s="2"/>
      <c r="N18" s="2"/>
      <c r="O18" s="2">
        <f t="shared" ref="O18:AT18" si="1">O117</f>
        <v>147066.59</v>
      </c>
      <c r="P18" s="2">
        <f t="shared" si="1"/>
        <v>22298.3</v>
      </c>
      <c r="Q18" s="2">
        <f t="shared" si="1"/>
        <v>0</v>
      </c>
      <c r="R18" s="2">
        <f t="shared" si="1"/>
        <v>0</v>
      </c>
      <c r="S18" s="2">
        <f t="shared" si="1"/>
        <v>124768.29</v>
      </c>
      <c r="T18" s="2">
        <f t="shared" si="1"/>
        <v>0</v>
      </c>
      <c r="U18" s="2">
        <f t="shared" si="1"/>
        <v>386.1</v>
      </c>
      <c r="V18" s="2">
        <f t="shared" si="1"/>
        <v>0</v>
      </c>
      <c r="W18" s="2">
        <f t="shared" si="1"/>
        <v>0</v>
      </c>
      <c r="X18" s="2">
        <f t="shared" si="1"/>
        <v>245793.53</v>
      </c>
      <c r="Y18" s="2">
        <f t="shared" si="1"/>
        <v>74860.98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467721.1</v>
      </c>
      <c r="AS18" s="2">
        <f t="shared" si="1"/>
        <v>467721.1</v>
      </c>
      <c r="AT18" s="2">
        <f t="shared" si="1"/>
        <v>0</v>
      </c>
      <c r="AU18" s="2">
        <f t="shared" ref="AU18:BZ18" si="2">AU117</f>
        <v>0</v>
      </c>
      <c r="AV18" s="2">
        <f t="shared" si="2"/>
        <v>22298.3</v>
      </c>
      <c r="AW18" s="2">
        <f t="shared" si="2"/>
        <v>22298.3</v>
      </c>
      <c r="AX18" s="2">
        <f t="shared" si="2"/>
        <v>0</v>
      </c>
      <c r="AY18" s="2">
        <f t="shared" si="2"/>
        <v>22298.3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ROW(A79)</f>
        <v>79</v>
      </c>
      <c r="E20" s="1"/>
      <c r="F20" s="1" t="s">
        <v>18</v>
      </c>
      <c r="G20" s="1" t="s">
        <v>220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v>
      </c>
      <c r="H22" s="2"/>
      <c r="I22" s="2"/>
      <c r="J22" s="2"/>
      <c r="K22" s="2"/>
      <c r="L22" s="2"/>
      <c r="M22" s="2"/>
      <c r="N22" s="2"/>
      <c r="O22" s="2">
        <f t="shared" ref="O22:AT22" si="8">O79</f>
        <v>147066.59</v>
      </c>
      <c r="P22" s="2">
        <f t="shared" si="8"/>
        <v>22298.3</v>
      </c>
      <c r="Q22" s="2">
        <f t="shared" si="8"/>
        <v>0</v>
      </c>
      <c r="R22" s="2">
        <f t="shared" si="8"/>
        <v>0</v>
      </c>
      <c r="S22" s="2">
        <f t="shared" si="8"/>
        <v>124768.29</v>
      </c>
      <c r="T22" s="2">
        <f t="shared" si="8"/>
        <v>0</v>
      </c>
      <c r="U22" s="2">
        <f t="shared" si="8"/>
        <v>386.1</v>
      </c>
      <c r="V22" s="2">
        <f t="shared" si="8"/>
        <v>0</v>
      </c>
      <c r="W22" s="2">
        <f t="shared" si="8"/>
        <v>0</v>
      </c>
      <c r="X22" s="2">
        <f t="shared" si="8"/>
        <v>245793.53</v>
      </c>
      <c r="Y22" s="2">
        <f t="shared" si="8"/>
        <v>74860.98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467721.1</v>
      </c>
      <c r="AS22" s="2">
        <f t="shared" si="8"/>
        <v>467721.1</v>
      </c>
      <c r="AT22" s="2">
        <f t="shared" si="8"/>
        <v>0</v>
      </c>
      <c r="AU22" s="2">
        <f t="shared" ref="AU22:BZ22" si="9">AU79</f>
        <v>0</v>
      </c>
      <c r="AV22" s="2">
        <f t="shared" si="9"/>
        <v>22298.3</v>
      </c>
      <c r="AW22" s="2">
        <f t="shared" si="9"/>
        <v>22298.3</v>
      </c>
      <c r="AX22" s="2">
        <f t="shared" si="9"/>
        <v>0</v>
      </c>
      <c r="AY22" s="2">
        <f t="shared" si="9"/>
        <v>22298.3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1.Физико-химический анализ трансформаторного масла (ФХА) (полный анализ исключая хроматографию)</v>
      </c>
      <c r="H26" s="2"/>
      <c r="I26" s="2"/>
      <c r="J26" s="2"/>
      <c r="K26" s="2"/>
      <c r="L26" s="2"/>
      <c r="M26" s="2"/>
      <c r="N26" s="2"/>
      <c r="O26" s="2">
        <f t="shared" ref="O26:AT26" si="15">O41</f>
        <v>147066.59</v>
      </c>
      <c r="P26" s="2">
        <f t="shared" si="15"/>
        <v>22298.3</v>
      </c>
      <c r="Q26" s="2">
        <f t="shared" si="15"/>
        <v>0</v>
      </c>
      <c r="R26" s="2">
        <f t="shared" si="15"/>
        <v>0</v>
      </c>
      <c r="S26" s="2">
        <f t="shared" si="15"/>
        <v>124768.29</v>
      </c>
      <c r="T26" s="2">
        <f t="shared" si="15"/>
        <v>0</v>
      </c>
      <c r="U26" s="2">
        <f t="shared" si="15"/>
        <v>386.1</v>
      </c>
      <c r="V26" s="2">
        <f t="shared" si="15"/>
        <v>0</v>
      </c>
      <c r="W26" s="2">
        <f t="shared" si="15"/>
        <v>0</v>
      </c>
      <c r="X26" s="2">
        <f t="shared" si="15"/>
        <v>245793.53</v>
      </c>
      <c r="Y26" s="2">
        <f t="shared" si="15"/>
        <v>74860.98</v>
      </c>
      <c r="Z26" s="2">
        <f t="shared" si="15"/>
        <v>0</v>
      </c>
      <c r="AA26" s="2">
        <f t="shared" si="15"/>
        <v>0</v>
      </c>
      <c r="AB26" s="2">
        <f t="shared" si="15"/>
        <v>147066.59</v>
      </c>
      <c r="AC26" s="2">
        <f t="shared" si="15"/>
        <v>22298.3</v>
      </c>
      <c r="AD26" s="2">
        <f t="shared" si="15"/>
        <v>0</v>
      </c>
      <c r="AE26" s="2">
        <f t="shared" si="15"/>
        <v>0</v>
      </c>
      <c r="AF26" s="2">
        <f t="shared" si="15"/>
        <v>124768.29</v>
      </c>
      <c r="AG26" s="2">
        <f t="shared" si="15"/>
        <v>0</v>
      </c>
      <c r="AH26" s="2">
        <f t="shared" si="15"/>
        <v>386.1</v>
      </c>
      <c r="AI26" s="2">
        <f t="shared" si="15"/>
        <v>0</v>
      </c>
      <c r="AJ26" s="2">
        <f t="shared" si="15"/>
        <v>0</v>
      </c>
      <c r="AK26" s="2">
        <f t="shared" si="15"/>
        <v>245793.53</v>
      </c>
      <c r="AL26" s="2">
        <f t="shared" si="15"/>
        <v>74860.98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467721.1</v>
      </c>
      <c r="AS26" s="2">
        <f t="shared" si="15"/>
        <v>467721.1</v>
      </c>
      <c r="AT26" s="2">
        <f t="shared" si="15"/>
        <v>0</v>
      </c>
      <c r="AU26" s="2">
        <f t="shared" ref="AU26:BZ26" si="16">AU41</f>
        <v>0</v>
      </c>
      <c r="AV26" s="2">
        <f t="shared" si="16"/>
        <v>22298.3</v>
      </c>
      <c r="AW26" s="2">
        <f t="shared" si="16"/>
        <v>22298.3</v>
      </c>
      <c r="AX26" s="2">
        <f t="shared" si="16"/>
        <v>0</v>
      </c>
      <c r="AY26" s="2">
        <f t="shared" si="16"/>
        <v>22298.3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467721.1</v>
      </c>
      <c r="CB26" s="2">
        <f t="shared" si="17"/>
        <v>467721.1</v>
      </c>
      <c r="CC26" s="2">
        <f t="shared" si="17"/>
        <v>0</v>
      </c>
      <c r="CD26" s="2">
        <f t="shared" si="17"/>
        <v>0</v>
      </c>
      <c r="CE26" s="2">
        <f t="shared" si="17"/>
        <v>22298.3</v>
      </c>
      <c r="CF26" s="2">
        <f t="shared" si="17"/>
        <v>22298.3</v>
      </c>
      <c r="CG26" s="2">
        <f t="shared" si="17"/>
        <v>0</v>
      </c>
      <c r="CH26" s="2">
        <f t="shared" si="17"/>
        <v>22298.3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ROW(EtalonRes!A1)</f>
        <v>1</v>
      </c>
      <c r="E28" t="s">
        <v>18</v>
      </c>
      <c r="F28" t="s">
        <v>22</v>
      </c>
      <c r="G28" t="s">
        <v>23</v>
      </c>
      <c r="H28" t="s">
        <v>24</v>
      </c>
      <c r="I28">
        <v>27</v>
      </c>
      <c r="J28">
        <v>0</v>
      </c>
      <c r="K28">
        <v>27</v>
      </c>
      <c r="O28">
        <f t="shared" ref="O28:O39" si="21">ROUND(CP28,2)</f>
        <v>165775.91</v>
      </c>
      <c r="P28">
        <f t="shared" ref="P28:P39" si="22">ROUND(CQ28*I28,2)</f>
        <v>0</v>
      </c>
      <c r="Q28">
        <f t="shared" ref="Q28:Q39" si="23">ROUND(CR28*I28,2)</f>
        <v>0</v>
      </c>
      <c r="R28">
        <f t="shared" ref="R28:R39" si="24">ROUND(CS28*I28,2)</f>
        <v>0</v>
      </c>
      <c r="S28">
        <f t="shared" ref="S28:S39" si="25">ROUND(CT28*I28,2)</f>
        <v>165775.91</v>
      </c>
      <c r="T28">
        <f t="shared" ref="T28:T39" si="26">ROUND(CU28*I28,2)</f>
        <v>0</v>
      </c>
      <c r="U28">
        <f t="shared" ref="U28:U39" si="27">ROUND(CV28*I28,7)</f>
        <v>513</v>
      </c>
      <c r="V28">
        <f t="shared" ref="V28:V39" si="28">ROUND(CW28*I28,7)</f>
        <v>0</v>
      </c>
      <c r="W28">
        <f t="shared" ref="W28:W39" si="29">ROUND(CX28*I28,2)</f>
        <v>0</v>
      </c>
      <c r="X28">
        <f t="shared" ref="X28:X39" si="30">ROUND(CY28,2)</f>
        <v>326578.53999999998</v>
      </c>
      <c r="Y28">
        <f t="shared" ref="Y28:Y39" si="31">ROUND(CZ28,2)</f>
        <v>99465.55</v>
      </c>
      <c r="AA28">
        <v>448486109</v>
      </c>
      <c r="AB28">
        <f t="shared" ref="AB28:AB39" si="32">ROUND((AC28+AD28+AF28),6)</f>
        <v>3729.71</v>
      </c>
      <c r="AC28">
        <f>ROUND((ES28),6)</f>
        <v>0</v>
      </c>
      <c r="AD28">
        <f t="shared" ref="AD28:AD39" si="33">ROUND((((ET28)-(EU28))+AE28),6)</f>
        <v>0</v>
      </c>
      <c r="AE28">
        <f t="shared" ref="AE28:AE39" si="34">ROUND((EU28),6)</f>
        <v>0</v>
      </c>
      <c r="AF28">
        <f t="shared" ref="AF28:AF39" si="35">ROUND((EV28),6)</f>
        <v>3729.71</v>
      </c>
      <c r="AG28">
        <f t="shared" ref="AG28:AG39" si="36">ROUND((AP28),6)</f>
        <v>0</v>
      </c>
      <c r="AH28">
        <f t="shared" ref="AH28:AH39" si="37">(EW28)</f>
        <v>19</v>
      </c>
      <c r="AI28">
        <f t="shared" ref="AI28:AI39" si="38">(EX28)</f>
        <v>0</v>
      </c>
      <c r="AJ28">
        <f t="shared" ref="AJ28:AJ39" si="39">(AS28)</f>
        <v>0</v>
      </c>
      <c r="AK28">
        <v>3729.71</v>
      </c>
      <c r="AL28">
        <v>0</v>
      </c>
      <c r="AM28">
        <v>0</v>
      </c>
      <c r="AN28">
        <v>0</v>
      </c>
      <c r="AO28">
        <v>3729.71</v>
      </c>
      <c r="AP28">
        <v>0</v>
      </c>
      <c r="AQ28">
        <v>19</v>
      </c>
      <c r="AR28">
        <v>0</v>
      </c>
      <c r="AS28">
        <v>0</v>
      </c>
      <c r="AT28">
        <v>197</v>
      </c>
      <c r="AU28">
        <v>60</v>
      </c>
      <c r="AV28">
        <v>1</v>
      </c>
      <c r="AW28">
        <v>1</v>
      </c>
      <c r="AZ28">
        <v>1</v>
      </c>
      <c r="BA28">
        <v>1.6462000000000001</v>
      </c>
      <c r="BB28">
        <v>1.6667000000000001</v>
      </c>
      <c r="BC28">
        <v>1.6667000000000001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350011</v>
      </c>
      <c r="BN28">
        <v>0</v>
      </c>
      <c r="BO28" t="s">
        <v>3</v>
      </c>
      <c r="BP28">
        <v>0</v>
      </c>
      <c r="BQ28">
        <v>1</v>
      </c>
      <c r="BR28">
        <v>0</v>
      </c>
      <c r="BS28">
        <v>1.6462000000000001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197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9" si="40">(P28+Q28+S28)</f>
        <v>165775.91</v>
      </c>
      <c r="CQ28">
        <f t="shared" ref="CQ28:CQ39" si="41">AC28*BC28</f>
        <v>0</v>
      </c>
      <c r="CR28">
        <f t="shared" ref="CR28:CR39" si="42">(((ET28)*BB28-(EU28)*BS28)+AE28*BS28)</f>
        <v>0</v>
      </c>
      <c r="CS28">
        <f t="shared" ref="CS28:CS39" si="43">AE28*BS28</f>
        <v>0</v>
      </c>
      <c r="CT28">
        <f t="shared" ref="CT28:CT39" si="44">AF28*BA28</f>
        <v>6139.848602</v>
      </c>
      <c r="CU28">
        <f t="shared" ref="CU28:CU39" si="45">AG28</f>
        <v>0</v>
      </c>
      <c r="CV28">
        <f t="shared" ref="CV28:CV39" si="46">AH28</f>
        <v>19</v>
      </c>
      <c r="CW28">
        <f t="shared" ref="CW28:CW39" si="47">AI28</f>
        <v>0</v>
      </c>
      <c r="CX28">
        <f t="shared" ref="CX28:CX39" si="48">AJ28</f>
        <v>0</v>
      </c>
      <c r="CY28">
        <f t="shared" ref="CY28:CY39" si="49">(((S28+R28)*AT28)/100)</f>
        <v>326578.54269999999</v>
      </c>
      <c r="CZ28">
        <f t="shared" ref="CZ28:CZ39" si="50">(((S28+R28)*AU28)/100)</f>
        <v>99465.546000000002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239518083</v>
      </c>
      <c r="EF28">
        <v>1</v>
      </c>
      <c r="EG28" t="s">
        <v>26</v>
      </c>
      <c r="EH28">
        <v>0</v>
      </c>
      <c r="EI28" t="s">
        <v>3</v>
      </c>
      <c r="EJ28">
        <v>1</v>
      </c>
      <c r="EK28">
        <v>350011</v>
      </c>
      <c r="EL28" t="s">
        <v>27</v>
      </c>
      <c r="EM28" t="s">
        <v>28</v>
      </c>
      <c r="EO28" t="s">
        <v>3</v>
      </c>
      <c r="EQ28">
        <v>131072</v>
      </c>
      <c r="ER28">
        <v>3729.71</v>
      </c>
      <c r="ES28">
        <v>0</v>
      </c>
      <c r="ET28">
        <v>0</v>
      </c>
      <c r="EU28">
        <v>0</v>
      </c>
      <c r="EV28">
        <v>3729.71</v>
      </c>
      <c r="EW28">
        <v>19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197</v>
      </c>
      <c r="FY28">
        <v>60</v>
      </c>
      <c r="GA28" t="s">
        <v>3</v>
      </c>
      <c r="GD28">
        <v>1</v>
      </c>
      <c r="GF28">
        <v>1230068363</v>
      </c>
      <c r="GG28">
        <v>2</v>
      </c>
      <c r="GH28">
        <v>1</v>
      </c>
      <c r="GI28">
        <v>3</v>
      </c>
      <c r="GJ28">
        <v>0</v>
      </c>
      <c r="GK28">
        <v>0</v>
      </c>
      <c r="GL28">
        <f t="shared" ref="GL28:GL39" si="51">ROUND(IF(AND(BH28=3,BI28=3,FS28&lt;&gt;0),P28,0),2)</f>
        <v>0</v>
      </c>
      <c r="GM28">
        <f t="shared" ref="GM28:GM39" si="52">ROUND(O28+X28+Y28,2)+GX28</f>
        <v>591820</v>
      </c>
      <c r="GN28">
        <f t="shared" ref="GN28:GN39" si="53">IF(OR(BI28=0,BI28=1),GM28-GX28,0)</f>
        <v>591820</v>
      </c>
      <c r="GO28">
        <f t="shared" ref="GO28:GO39" si="54">IF(BI28=2,GM28-GX28,0)</f>
        <v>0</v>
      </c>
      <c r="GP28">
        <f t="shared" ref="GP28:GP39" si="55">IF(BI28=4,GM28-GX28,0)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39" si="56">ROUND((GT28),6)</f>
        <v>0</v>
      </c>
      <c r="GW28">
        <v>1</v>
      </c>
      <c r="GX28">
        <f t="shared" ref="GX28:GX39" si="57">ROUND(HC28*I28,2)</f>
        <v>0</v>
      </c>
      <c r="HA28">
        <v>0</v>
      </c>
      <c r="HB28">
        <v>0</v>
      </c>
      <c r="HC28">
        <f t="shared" ref="HC28:HC39" si="58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2</v>
      </c>
      <c r="E29" t="s">
        <v>29</v>
      </c>
      <c r="F29" t="s">
        <v>30</v>
      </c>
      <c r="G29" t="s">
        <v>31</v>
      </c>
      <c r="H29" t="s">
        <v>32</v>
      </c>
      <c r="I29">
        <f>I28*J29</f>
        <v>0.27</v>
      </c>
      <c r="J29">
        <v>0.01</v>
      </c>
      <c r="K29">
        <v>0.01</v>
      </c>
      <c r="O29">
        <f t="shared" si="21"/>
        <v>4055.68</v>
      </c>
      <c r="P29">
        <f t="shared" si="22"/>
        <v>4055.68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448486109</v>
      </c>
      <c r="AB29">
        <f t="shared" si="32"/>
        <v>15021.03</v>
      </c>
      <c r="AC29">
        <f t="shared" ref="AC29:AC34" si="59">ROUND(((ES29*ROUND(1.02,7))),6)</f>
        <v>15021.03</v>
      </c>
      <c r="AD29">
        <f t="shared" si="33"/>
        <v>0</v>
      </c>
      <c r="AE29">
        <f t="shared" si="34"/>
        <v>0</v>
      </c>
      <c r="AF29">
        <f t="shared" si="35"/>
        <v>0</v>
      </c>
      <c r="AG29">
        <f t="shared" si="36"/>
        <v>0</v>
      </c>
      <c r="AH29">
        <f t="shared" si="37"/>
        <v>0</v>
      </c>
      <c r="AI29">
        <f t="shared" si="38"/>
        <v>0</v>
      </c>
      <c r="AJ29">
        <f t="shared" si="39"/>
        <v>0</v>
      </c>
      <c r="AK29">
        <v>14726.5</v>
      </c>
      <c r="AL29">
        <v>14726.5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197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350011</v>
      </c>
      <c r="BN29">
        <v>0</v>
      </c>
      <c r="BO29" t="s">
        <v>3</v>
      </c>
      <c r="BP29">
        <v>0</v>
      </c>
      <c r="BQ29">
        <v>1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197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0"/>
        <v>4055.68</v>
      </c>
      <c r="CQ29">
        <f t="shared" si="41"/>
        <v>15021.03</v>
      </c>
      <c r="CR29">
        <f t="shared" si="42"/>
        <v>0</v>
      </c>
      <c r="CS29">
        <f t="shared" si="43"/>
        <v>0</v>
      </c>
      <c r="CT29">
        <f t="shared" si="44"/>
        <v>0</v>
      </c>
      <c r="CU29">
        <f t="shared" si="45"/>
        <v>0</v>
      </c>
      <c r="CV29">
        <f t="shared" si="46"/>
        <v>0</v>
      </c>
      <c r="CW29">
        <f t="shared" si="47"/>
        <v>0</v>
      </c>
      <c r="CX29">
        <f t="shared" si="48"/>
        <v>0</v>
      </c>
      <c r="CY29">
        <f t="shared" si="49"/>
        <v>0</v>
      </c>
      <c r="CZ29">
        <f t="shared" si="50"/>
        <v>0</v>
      </c>
      <c r="DC29" t="s">
        <v>3</v>
      </c>
      <c r="DD29" t="s">
        <v>33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1002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239518083</v>
      </c>
      <c r="EF29">
        <v>1</v>
      </c>
      <c r="EG29" t="s">
        <v>26</v>
      </c>
      <c r="EH29">
        <v>0</v>
      </c>
      <c r="EI29" t="s">
        <v>3</v>
      </c>
      <c r="EJ29">
        <v>1</v>
      </c>
      <c r="EK29">
        <v>350011</v>
      </c>
      <c r="EL29" t="s">
        <v>27</v>
      </c>
      <c r="EM29" t="s">
        <v>28</v>
      </c>
      <c r="EO29" t="s">
        <v>3</v>
      </c>
      <c r="EQ29">
        <v>0</v>
      </c>
      <c r="ER29">
        <v>14726.5</v>
      </c>
      <c r="ES29">
        <v>14726.5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197</v>
      </c>
      <c r="FY29">
        <v>60</v>
      </c>
      <c r="GA29" t="s">
        <v>34</v>
      </c>
      <c r="GD29">
        <v>1</v>
      </c>
      <c r="GF29">
        <v>-1341058670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51"/>
        <v>0</v>
      </c>
      <c r="GM29">
        <f t="shared" si="52"/>
        <v>4055.68</v>
      </c>
      <c r="GN29">
        <f t="shared" si="53"/>
        <v>4055.68</v>
      </c>
      <c r="GO29">
        <f t="shared" si="54"/>
        <v>0</v>
      </c>
      <c r="GP29">
        <f t="shared" si="55"/>
        <v>0</v>
      </c>
      <c r="GR29">
        <v>0</v>
      </c>
      <c r="GS29">
        <v>4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3</v>
      </c>
      <c r="E30" t="s">
        <v>35</v>
      </c>
      <c r="F30" t="s">
        <v>30</v>
      </c>
      <c r="G30" t="s">
        <v>36</v>
      </c>
      <c r="H30" t="s">
        <v>37</v>
      </c>
      <c r="I30">
        <f>I28*J30</f>
        <v>27</v>
      </c>
      <c r="J30">
        <v>1</v>
      </c>
      <c r="K30">
        <v>1</v>
      </c>
      <c r="O30">
        <f t="shared" si="21"/>
        <v>4473.87</v>
      </c>
      <c r="P30">
        <f t="shared" si="22"/>
        <v>4473.87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448486109</v>
      </c>
      <c r="AB30">
        <f t="shared" si="32"/>
        <v>165.69900000000001</v>
      </c>
      <c r="AC30">
        <f t="shared" si="59"/>
        <v>165.69900000000001</v>
      </c>
      <c r="AD30">
        <f t="shared" si="33"/>
        <v>0</v>
      </c>
      <c r="AE30">
        <f t="shared" si="34"/>
        <v>0</v>
      </c>
      <c r="AF30">
        <f t="shared" si="35"/>
        <v>0</v>
      </c>
      <c r="AG30">
        <f t="shared" si="36"/>
        <v>0</v>
      </c>
      <c r="AH30">
        <f t="shared" si="37"/>
        <v>0</v>
      </c>
      <c r="AI30">
        <f t="shared" si="38"/>
        <v>0</v>
      </c>
      <c r="AJ30">
        <f t="shared" si="39"/>
        <v>0</v>
      </c>
      <c r="AK30">
        <v>162.44999999999999</v>
      </c>
      <c r="AL30">
        <v>162.44999999999999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197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350011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197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0"/>
        <v>4473.87</v>
      </c>
      <c r="CQ30">
        <f t="shared" si="41"/>
        <v>165.69900000000001</v>
      </c>
      <c r="CR30">
        <f t="shared" si="42"/>
        <v>0</v>
      </c>
      <c r="CS30">
        <f t="shared" si="43"/>
        <v>0</v>
      </c>
      <c r="CT30">
        <f t="shared" si="44"/>
        <v>0</v>
      </c>
      <c r="CU30">
        <f t="shared" si="45"/>
        <v>0</v>
      </c>
      <c r="CV30">
        <f t="shared" si="46"/>
        <v>0</v>
      </c>
      <c r="CW30">
        <f t="shared" si="47"/>
        <v>0</v>
      </c>
      <c r="CX30">
        <f t="shared" si="48"/>
        <v>0</v>
      </c>
      <c r="CY30">
        <f t="shared" si="49"/>
        <v>0</v>
      </c>
      <c r="CZ30">
        <f t="shared" si="50"/>
        <v>0</v>
      </c>
      <c r="DC30" t="s">
        <v>3</v>
      </c>
      <c r="DD30" t="s">
        <v>33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1002</v>
      </c>
      <c r="DV30" t="s">
        <v>37</v>
      </c>
      <c r="DW30" t="s">
        <v>37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239518083</v>
      </c>
      <c r="EF30">
        <v>1</v>
      </c>
      <c r="EG30" t="s">
        <v>26</v>
      </c>
      <c r="EH30">
        <v>0</v>
      </c>
      <c r="EI30" t="s">
        <v>3</v>
      </c>
      <c r="EJ30">
        <v>1</v>
      </c>
      <c r="EK30">
        <v>350011</v>
      </c>
      <c r="EL30" t="s">
        <v>27</v>
      </c>
      <c r="EM30" t="s">
        <v>28</v>
      </c>
      <c r="EO30" t="s">
        <v>3</v>
      </c>
      <c r="EQ30">
        <v>0</v>
      </c>
      <c r="ER30">
        <v>162.44999999999999</v>
      </c>
      <c r="ES30">
        <v>162.44999999999999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197</v>
      </c>
      <c r="FY30">
        <v>60</v>
      </c>
      <c r="GA30" t="s">
        <v>34</v>
      </c>
      <c r="GD30">
        <v>1</v>
      </c>
      <c r="GF30">
        <v>-1090932234</v>
      </c>
      <c r="GG30">
        <v>2</v>
      </c>
      <c r="GH30">
        <v>0</v>
      </c>
      <c r="GI30">
        <v>-2</v>
      </c>
      <c r="GJ30">
        <v>0</v>
      </c>
      <c r="GK30">
        <v>0</v>
      </c>
      <c r="GL30">
        <f t="shared" si="51"/>
        <v>0</v>
      </c>
      <c r="GM30">
        <f t="shared" si="52"/>
        <v>4473.87</v>
      </c>
      <c r="GN30">
        <f t="shared" si="53"/>
        <v>4473.87</v>
      </c>
      <c r="GO30">
        <f t="shared" si="54"/>
        <v>0</v>
      </c>
      <c r="GP30">
        <f t="shared" si="55"/>
        <v>0</v>
      </c>
      <c r="GR30">
        <v>0</v>
      </c>
      <c r="GS30">
        <v>4</v>
      </c>
      <c r="GT30">
        <v>0</v>
      </c>
      <c r="GU30" t="s">
        <v>3</v>
      </c>
      <c r="GV30">
        <f t="shared" si="56"/>
        <v>0</v>
      </c>
      <c r="GW30">
        <v>1</v>
      </c>
      <c r="GX30">
        <f t="shared" si="57"/>
        <v>0</v>
      </c>
      <c r="HA30">
        <v>0</v>
      </c>
      <c r="HB30">
        <v>0</v>
      </c>
      <c r="HC30">
        <f t="shared" si="58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4</v>
      </c>
      <c r="E31" t="s">
        <v>38</v>
      </c>
      <c r="F31" t="s">
        <v>30</v>
      </c>
      <c r="G31" t="s">
        <v>39</v>
      </c>
      <c r="H31" t="s">
        <v>40</v>
      </c>
      <c r="I31">
        <f>I28*J31</f>
        <v>4.05</v>
      </c>
      <c r="J31">
        <v>0.15</v>
      </c>
      <c r="K31">
        <v>0.15</v>
      </c>
      <c r="O31">
        <f t="shared" si="21"/>
        <v>4873.88</v>
      </c>
      <c r="P31">
        <f t="shared" si="22"/>
        <v>4873.88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448486109</v>
      </c>
      <c r="AB31">
        <f t="shared" si="32"/>
        <v>1203.4266</v>
      </c>
      <c r="AC31">
        <f t="shared" si="59"/>
        <v>1203.4266</v>
      </c>
      <c r="AD31">
        <f t="shared" si="33"/>
        <v>0</v>
      </c>
      <c r="AE31">
        <f t="shared" si="34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8"/>
        <v>0</v>
      </c>
      <c r="AJ31">
        <f t="shared" si="39"/>
        <v>0</v>
      </c>
      <c r="AK31">
        <v>1179.83</v>
      </c>
      <c r="AL31">
        <v>1179.83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197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350011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197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0"/>
        <v>4873.88</v>
      </c>
      <c r="CQ31">
        <f t="shared" si="41"/>
        <v>1203.4266</v>
      </c>
      <c r="CR31">
        <f t="shared" si="42"/>
        <v>0</v>
      </c>
      <c r="CS31">
        <f t="shared" si="43"/>
        <v>0</v>
      </c>
      <c r="CT31">
        <f t="shared" si="44"/>
        <v>0</v>
      </c>
      <c r="CU31">
        <f t="shared" si="45"/>
        <v>0</v>
      </c>
      <c r="CV31">
        <f t="shared" si="46"/>
        <v>0</v>
      </c>
      <c r="CW31">
        <f t="shared" si="47"/>
        <v>0</v>
      </c>
      <c r="CX31">
        <f t="shared" si="48"/>
        <v>0</v>
      </c>
      <c r="CY31">
        <f t="shared" si="49"/>
        <v>0</v>
      </c>
      <c r="CZ31">
        <f t="shared" si="50"/>
        <v>0</v>
      </c>
      <c r="DC31" t="s">
        <v>3</v>
      </c>
      <c r="DD31" t="s">
        <v>33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239518083</v>
      </c>
      <c r="EF31">
        <v>1</v>
      </c>
      <c r="EG31" t="s">
        <v>26</v>
      </c>
      <c r="EH31">
        <v>0</v>
      </c>
      <c r="EI31" t="s">
        <v>3</v>
      </c>
      <c r="EJ31">
        <v>1</v>
      </c>
      <c r="EK31">
        <v>350011</v>
      </c>
      <c r="EL31" t="s">
        <v>27</v>
      </c>
      <c r="EM31" t="s">
        <v>28</v>
      </c>
      <c r="EO31" t="s">
        <v>3</v>
      </c>
      <c r="EQ31">
        <v>0</v>
      </c>
      <c r="ER31">
        <v>1179.83</v>
      </c>
      <c r="ES31">
        <v>1179.83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197</v>
      </c>
      <c r="FY31">
        <v>60</v>
      </c>
      <c r="GA31" t="s">
        <v>34</v>
      </c>
      <c r="GD31">
        <v>1</v>
      </c>
      <c r="GF31">
        <v>-227574715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51"/>
        <v>0</v>
      </c>
      <c r="GM31">
        <f t="shared" si="52"/>
        <v>4873.88</v>
      </c>
      <c r="GN31">
        <f t="shared" si="53"/>
        <v>4873.88</v>
      </c>
      <c r="GO31">
        <f t="shared" si="54"/>
        <v>0</v>
      </c>
      <c r="GP31">
        <f t="shared" si="55"/>
        <v>0</v>
      </c>
      <c r="GR31">
        <v>0</v>
      </c>
      <c r="GS31">
        <v>4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5</v>
      </c>
      <c r="E32" t="s">
        <v>41</v>
      </c>
      <c r="F32" t="s">
        <v>30</v>
      </c>
      <c r="G32" t="s">
        <v>42</v>
      </c>
      <c r="H32" t="s">
        <v>32</v>
      </c>
      <c r="I32">
        <f>I28*J32</f>
        <v>2.7</v>
      </c>
      <c r="J32">
        <v>0.1</v>
      </c>
      <c r="K32">
        <v>0.1</v>
      </c>
      <c r="O32">
        <f t="shared" si="21"/>
        <v>1354.42</v>
      </c>
      <c r="P32">
        <f t="shared" si="22"/>
        <v>1354.42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448486109</v>
      </c>
      <c r="AB32">
        <f t="shared" si="32"/>
        <v>501.63600000000002</v>
      </c>
      <c r="AC32">
        <f t="shared" si="59"/>
        <v>501.63600000000002</v>
      </c>
      <c r="AD32">
        <f t="shared" si="33"/>
        <v>0</v>
      </c>
      <c r="AE32">
        <f t="shared" si="34"/>
        <v>0</v>
      </c>
      <c r="AF32">
        <f t="shared" si="35"/>
        <v>0</v>
      </c>
      <c r="AG32">
        <f t="shared" si="36"/>
        <v>0</v>
      </c>
      <c r="AH32">
        <f t="shared" si="37"/>
        <v>0</v>
      </c>
      <c r="AI32">
        <f t="shared" si="38"/>
        <v>0</v>
      </c>
      <c r="AJ32">
        <f t="shared" si="39"/>
        <v>0</v>
      </c>
      <c r="AK32">
        <v>491.8</v>
      </c>
      <c r="AL32">
        <v>491.8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197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350011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197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0"/>
        <v>1354.42</v>
      </c>
      <c r="CQ32">
        <f t="shared" si="41"/>
        <v>501.63600000000002</v>
      </c>
      <c r="CR32">
        <f t="shared" si="42"/>
        <v>0</v>
      </c>
      <c r="CS32">
        <f t="shared" si="43"/>
        <v>0</v>
      </c>
      <c r="CT32">
        <f t="shared" si="44"/>
        <v>0</v>
      </c>
      <c r="CU32">
        <f t="shared" si="45"/>
        <v>0</v>
      </c>
      <c r="CV32">
        <f t="shared" si="46"/>
        <v>0</v>
      </c>
      <c r="CW32">
        <f t="shared" si="47"/>
        <v>0</v>
      </c>
      <c r="CX32">
        <f t="shared" si="48"/>
        <v>0</v>
      </c>
      <c r="CY32">
        <f t="shared" si="49"/>
        <v>0</v>
      </c>
      <c r="CZ32">
        <f t="shared" si="50"/>
        <v>0</v>
      </c>
      <c r="DC32" t="s">
        <v>3</v>
      </c>
      <c r="DD32" t="s">
        <v>33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1002</v>
      </c>
      <c r="DV32" t="s">
        <v>32</v>
      </c>
      <c r="DW32" t="s">
        <v>32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239518083</v>
      </c>
      <c r="EF32">
        <v>1</v>
      </c>
      <c r="EG32" t="s">
        <v>26</v>
      </c>
      <c r="EH32">
        <v>0</v>
      </c>
      <c r="EI32" t="s">
        <v>3</v>
      </c>
      <c r="EJ32">
        <v>1</v>
      </c>
      <c r="EK32">
        <v>350011</v>
      </c>
      <c r="EL32" t="s">
        <v>27</v>
      </c>
      <c r="EM32" t="s">
        <v>28</v>
      </c>
      <c r="EO32" t="s">
        <v>3</v>
      </c>
      <c r="EQ32">
        <v>0</v>
      </c>
      <c r="ER32">
        <v>491.8</v>
      </c>
      <c r="ES32">
        <v>491.8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197</v>
      </c>
      <c r="FY32">
        <v>60</v>
      </c>
      <c r="GA32" t="s">
        <v>34</v>
      </c>
      <c r="GD32">
        <v>1</v>
      </c>
      <c r="GF32">
        <v>818348194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1"/>
        <v>0</v>
      </c>
      <c r="GM32">
        <f t="shared" si="52"/>
        <v>1354.42</v>
      </c>
      <c r="GN32">
        <f t="shared" si="53"/>
        <v>1354.42</v>
      </c>
      <c r="GO32">
        <f t="shared" si="54"/>
        <v>0</v>
      </c>
      <c r="GP32">
        <f t="shared" si="55"/>
        <v>0</v>
      </c>
      <c r="GR32">
        <v>0</v>
      </c>
      <c r="GS32">
        <v>4</v>
      </c>
      <c r="GT32">
        <v>0</v>
      </c>
      <c r="GU32" t="s">
        <v>3</v>
      </c>
      <c r="GV32">
        <f t="shared" si="56"/>
        <v>0</v>
      </c>
      <c r="GW32">
        <v>1</v>
      </c>
      <c r="GX32">
        <f t="shared" si="57"/>
        <v>0</v>
      </c>
      <c r="HA32">
        <v>0</v>
      </c>
      <c r="HB32">
        <v>0</v>
      </c>
      <c r="HC32">
        <f t="shared" si="58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6</v>
      </c>
      <c r="E33" t="s">
        <v>43</v>
      </c>
      <c r="F33" t="s">
        <v>30</v>
      </c>
      <c r="G33" t="s">
        <v>44</v>
      </c>
      <c r="H33" t="s">
        <v>40</v>
      </c>
      <c r="I33">
        <f>I28*J33</f>
        <v>6.75</v>
      </c>
      <c r="J33">
        <v>0.25</v>
      </c>
      <c r="K33">
        <v>0.25</v>
      </c>
      <c r="O33">
        <f t="shared" si="21"/>
        <v>2258.2800000000002</v>
      </c>
      <c r="P33">
        <f t="shared" si="22"/>
        <v>2258.2800000000002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448486109</v>
      </c>
      <c r="AB33">
        <f t="shared" si="32"/>
        <v>334.56</v>
      </c>
      <c r="AC33">
        <f t="shared" si="59"/>
        <v>334.56</v>
      </c>
      <c r="AD33">
        <f t="shared" si="33"/>
        <v>0</v>
      </c>
      <c r="AE33">
        <f t="shared" si="34"/>
        <v>0</v>
      </c>
      <c r="AF33">
        <f t="shared" si="35"/>
        <v>0</v>
      </c>
      <c r="AG33">
        <f t="shared" si="36"/>
        <v>0</v>
      </c>
      <c r="AH33">
        <f t="shared" si="37"/>
        <v>0</v>
      </c>
      <c r="AI33">
        <f t="shared" si="38"/>
        <v>0</v>
      </c>
      <c r="AJ33">
        <f t="shared" si="39"/>
        <v>0</v>
      </c>
      <c r="AK33">
        <v>328</v>
      </c>
      <c r="AL33">
        <v>328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197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350011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197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0"/>
        <v>2258.2800000000002</v>
      </c>
      <c r="CQ33">
        <f t="shared" si="41"/>
        <v>334.56</v>
      </c>
      <c r="CR33">
        <f t="shared" si="42"/>
        <v>0</v>
      </c>
      <c r="CS33">
        <f t="shared" si="43"/>
        <v>0</v>
      </c>
      <c r="CT33">
        <f t="shared" si="44"/>
        <v>0</v>
      </c>
      <c r="CU33">
        <f t="shared" si="45"/>
        <v>0</v>
      </c>
      <c r="CV33">
        <f t="shared" si="46"/>
        <v>0</v>
      </c>
      <c r="CW33">
        <f t="shared" si="47"/>
        <v>0</v>
      </c>
      <c r="CX33">
        <f t="shared" si="48"/>
        <v>0</v>
      </c>
      <c r="CY33">
        <f t="shared" si="49"/>
        <v>0</v>
      </c>
      <c r="CZ33">
        <f t="shared" si="50"/>
        <v>0</v>
      </c>
      <c r="DC33" t="s">
        <v>3</v>
      </c>
      <c r="DD33" t="s">
        <v>33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239518083</v>
      </c>
      <c r="EF33">
        <v>1</v>
      </c>
      <c r="EG33" t="s">
        <v>26</v>
      </c>
      <c r="EH33">
        <v>0</v>
      </c>
      <c r="EI33" t="s">
        <v>3</v>
      </c>
      <c r="EJ33">
        <v>1</v>
      </c>
      <c r="EK33">
        <v>350011</v>
      </c>
      <c r="EL33" t="s">
        <v>27</v>
      </c>
      <c r="EM33" t="s">
        <v>28</v>
      </c>
      <c r="EO33" t="s">
        <v>3</v>
      </c>
      <c r="EQ33">
        <v>0</v>
      </c>
      <c r="ER33">
        <v>328</v>
      </c>
      <c r="ES33">
        <v>328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197</v>
      </c>
      <c r="FY33">
        <v>60</v>
      </c>
      <c r="GA33" t="s">
        <v>34</v>
      </c>
      <c r="GD33">
        <v>1</v>
      </c>
      <c r="GF33">
        <v>-202981831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1"/>
        <v>0</v>
      </c>
      <c r="GM33">
        <f t="shared" si="52"/>
        <v>2258.2800000000002</v>
      </c>
      <c r="GN33">
        <f t="shared" si="53"/>
        <v>2258.2800000000002</v>
      </c>
      <c r="GO33">
        <f t="shared" si="54"/>
        <v>0</v>
      </c>
      <c r="GP33">
        <f t="shared" si="55"/>
        <v>0</v>
      </c>
      <c r="GR33">
        <v>0</v>
      </c>
      <c r="GS33">
        <v>4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7</v>
      </c>
      <c r="E34" t="s">
        <v>45</v>
      </c>
      <c r="F34" t="s">
        <v>30</v>
      </c>
      <c r="G34" t="s">
        <v>46</v>
      </c>
      <c r="H34" t="s">
        <v>47</v>
      </c>
      <c r="I34">
        <f>I28*J34</f>
        <v>27</v>
      </c>
      <c r="J34">
        <v>1</v>
      </c>
      <c r="K34">
        <v>1</v>
      </c>
      <c r="O34">
        <f t="shared" si="21"/>
        <v>5282.17</v>
      </c>
      <c r="P34">
        <f t="shared" si="22"/>
        <v>5282.17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448486109</v>
      </c>
      <c r="AB34">
        <f t="shared" si="32"/>
        <v>195.636</v>
      </c>
      <c r="AC34">
        <f t="shared" si="59"/>
        <v>195.636</v>
      </c>
      <c r="AD34">
        <f t="shared" si="33"/>
        <v>0</v>
      </c>
      <c r="AE34">
        <f t="shared" si="34"/>
        <v>0</v>
      </c>
      <c r="AF34">
        <f t="shared" si="35"/>
        <v>0</v>
      </c>
      <c r="AG34">
        <f t="shared" si="36"/>
        <v>0</v>
      </c>
      <c r="AH34">
        <f t="shared" si="37"/>
        <v>0</v>
      </c>
      <c r="AI34">
        <f t="shared" si="38"/>
        <v>0</v>
      </c>
      <c r="AJ34">
        <f t="shared" si="39"/>
        <v>0</v>
      </c>
      <c r="AK34">
        <v>191.8</v>
      </c>
      <c r="AL34">
        <v>191.8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197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350011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197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0"/>
        <v>5282.17</v>
      </c>
      <c r="CQ34">
        <f t="shared" si="41"/>
        <v>195.636</v>
      </c>
      <c r="CR34">
        <f t="shared" si="42"/>
        <v>0</v>
      </c>
      <c r="CS34">
        <f t="shared" si="43"/>
        <v>0</v>
      </c>
      <c r="CT34">
        <f t="shared" si="44"/>
        <v>0</v>
      </c>
      <c r="CU34">
        <f t="shared" si="45"/>
        <v>0</v>
      </c>
      <c r="CV34">
        <f t="shared" si="46"/>
        <v>0</v>
      </c>
      <c r="CW34">
        <f t="shared" si="47"/>
        <v>0</v>
      </c>
      <c r="CX34">
        <f t="shared" si="48"/>
        <v>0</v>
      </c>
      <c r="CY34">
        <f t="shared" si="49"/>
        <v>0</v>
      </c>
      <c r="CZ34">
        <f t="shared" si="50"/>
        <v>0</v>
      </c>
      <c r="DC34" t="s">
        <v>3</v>
      </c>
      <c r="DD34" t="s">
        <v>33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47</v>
      </c>
      <c r="DW34" t="s">
        <v>48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239518083</v>
      </c>
      <c r="EF34">
        <v>1</v>
      </c>
      <c r="EG34" t="s">
        <v>26</v>
      </c>
      <c r="EH34">
        <v>0</v>
      </c>
      <c r="EI34" t="s">
        <v>3</v>
      </c>
      <c r="EJ34">
        <v>1</v>
      </c>
      <c r="EK34">
        <v>350011</v>
      </c>
      <c r="EL34" t="s">
        <v>27</v>
      </c>
      <c r="EM34" t="s">
        <v>28</v>
      </c>
      <c r="EO34" t="s">
        <v>3</v>
      </c>
      <c r="EQ34">
        <v>0</v>
      </c>
      <c r="ER34">
        <v>191.8</v>
      </c>
      <c r="ES34">
        <v>191.8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197</v>
      </c>
      <c r="FY34">
        <v>60</v>
      </c>
      <c r="GA34" t="s">
        <v>34</v>
      </c>
      <c r="GD34">
        <v>1</v>
      </c>
      <c r="GF34">
        <v>-130517081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1"/>
        <v>0</v>
      </c>
      <c r="GM34">
        <f t="shared" si="52"/>
        <v>5282.17</v>
      </c>
      <c r="GN34">
        <f t="shared" si="53"/>
        <v>5282.17</v>
      </c>
      <c r="GO34">
        <f t="shared" si="54"/>
        <v>0</v>
      </c>
      <c r="GP34">
        <f t="shared" si="55"/>
        <v>0</v>
      </c>
      <c r="GR34">
        <v>0</v>
      </c>
      <c r="GS34">
        <v>4</v>
      </c>
      <c r="GT34">
        <v>0</v>
      </c>
      <c r="GU34" t="s">
        <v>3</v>
      </c>
      <c r="GV34">
        <f t="shared" si="56"/>
        <v>0</v>
      </c>
      <c r="GW34">
        <v>1</v>
      </c>
      <c r="GX34">
        <f t="shared" si="57"/>
        <v>0</v>
      </c>
      <c r="HA34">
        <v>0</v>
      </c>
      <c r="HB34">
        <v>0</v>
      </c>
      <c r="HC34">
        <f t="shared" si="58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ROW(EtalonRes!A2)</f>
        <v>2</v>
      </c>
      <c r="E35" t="s">
        <v>49</v>
      </c>
      <c r="F35" t="s">
        <v>50</v>
      </c>
      <c r="G35" t="s">
        <v>51</v>
      </c>
      <c r="H35" t="s">
        <v>52</v>
      </c>
      <c r="I35">
        <v>-27</v>
      </c>
      <c r="J35">
        <v>0</v>
      </c>
      <c r="K35">
        <v>-27</v>
      </c>
      <c r="O35">
        <f t="shared" si="21"/>
        <v>-41007.620000000003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-41007.620000000003</v>
      </c>
      <c r="T35">
        <f t="shared" si="26"/>
        <v>0</v>
      </c>
      <c r="U35">
        <f t="shared" si="27"/>
        <v>-126.9</v>
      </c>
      <c r="V35">
        <f t="shared" si="28"/>
        <v>0</v>
      </c>
      <c r="W35">
        <f t="shared" si="29"/>
        <v>0</v>
      </c>
      <c r="X35">
        <f t="shared" si="30"/>
        <v>-80785.009999999995</v>
      </c>
      <c r="Y35">
        <f t="shared" si="31"/>
        <v>-24604.57</v>
      </c>
      <c r="AA35">
        <v>448486109</v>
      </c>
      <c r="AB35">
        <f t="shared" si="32"/>
        <v>922.61</v>
      </c>
      <c r="AC35">
        <f>ROUND((ES35),6)</f>
        <v>0</v>
      </c>
      <c r="AD35">
        <f t="shared" si="33"/>
        <v>0</v>
      </c>
      <c r="AE35">
        <f t="shared" si="34"/>
        <v>0</v>
      </c>
      <c r="AF35">
        <f t="shared" si="35"/>
        <v>922.61</v>
      </c>
      <c r="AG35">
        <f t="shared" si="36"/>
        <v>0</v>
      </c>
      <c r="AH35">
        <f t="shared" si="37"/>
        <v>4.7</v>
      </c>
      <c r="AI35">
        <f t="shared" si="38"/>
        <v>0</v>
      </c>
      <c r="AJ35">
        <f t="shared" si="39"/>
        <v>0</v>
      </c>
      <c r="AK35">
        <v>922.61</v>
      </c>
      <c r="AL35">
        <v>0</v>
      </c>
      <c r="AM35">
        <v>0</v>
      </c>
      <c r="AN35">
        <v>0</v>
      </c>
      <c r="AO35">
        <v>922.61</v>
      </c>
      <c r="AP35">
        <v>0</v>
      </c>
      <c r="AQ35">
        <v>4.7</v>
      </c>
      <c r="AR35">
        <v>0</v>
      </c>
      <c r="AS35">
        <v>0</v>
      </c>
      <c r="AT35">
        <v>197</v>
      </c>
      <c r="AU35">
        <v>60</v>
      </c>
      <c r="AV35">
        <v>1</v>
      </c>
      <c r="AW35">
        <v>1</v>
      </c>
      <c r="AZ35">
        <v>1</v>
      </c>
      <c r="BA35">
        <v>1.6462000000000001</v>
      </c>
      <c r="BB35">
        <v>1.6667000000000001</v>
      </c>
      <c r="BC35">
        <v>1.6667000000000001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53</v>
      </c>
      <c r="BM35">
        <v>350011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1.6462000000000001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197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0"/>
        <v>-41007.620000000003</v>
      </c>
      <c r="CQ35">
        <f t="shared" si="41"/>
        <v>0</v>
      </c>
      <c r="CR35">
        <f t="shared" si="42"/>
        <v>0</v>
      </c>
      <c r="CS35">
        <f t="shared" si="43"/>
        <v>0</v>
      </c>
      <c r="CT35">
        <f t="shared" si="44"/>
        <v>1518.8005820000001</v>
      </c>
      <c r="CU35">
        <f t="shared" si="45"/>
        <v>0</v>
      </c>
      <c r="CV35">
        <f t="shared" si="46"/>
        <v>4.7</v>
      </c>
      <c r="CW35">
        <f t="shared" si="47"/>
        <v>0</v>
      </c>
      <c r="CX35">
        <f t="shared" si="48"/>
        <v>0</v>
      </c>
      <c r="CY35">
        <f t="shared" si="49"/>
        <v>-80785.011400000003</v>
      </c>
      <c r="CZ35">
        <f t="shared" si="50"/>
        <v>-24604.572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52</v>
      </c>
      <c r="DW35" t="s">
        <v>52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239518083</v>
      </c>
      <c r="EF35">
        <v>1</v>
      </c>
      <c r="EG35" t="s">
        <v>26</v>
      </c>
      <c r="EH35">
        <v>0</v>
      </c>
      <c r="EI35" t="s">
        <v>3</v>
      </c>
      <c r="EJ35">
        <v>1</v>
      </c>
      <c r="EK35">
        <v>350011</v>
      </c>
      <c r="EL35" t="s">
        <v>27</v>
      </c>
      <c r="EM35" t="s">
        <v>28</v>
      </c>
      <c r="EO35" t="s">
        <v>3</v>
      </c>
      <c r="EQ35">
        <v>0</v>
      </c>
      <c r="ER35">
        <v>922.61</v>
      </c>
      <c r="ES35">
        <v>0</v>
      </c>
      <c r="ET35">
        <v>0</v>
      </c>
      <c r="EU35">
        <v>0</v>
      </c>
      <c r="EV35">
        <v>922.61</v>
      </c>
      <c r="EW35">
        <v>4.7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197</v>
      </c>
      <c r="FY35">
        <v>60</v>
      </c>
      <c r="GA35" t="s">
        <v>3</v>
      </c>
      <c r="GD35">
        <v>1</v>
      </c>
      <c r="GF35">
        <v>-1790921499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si="51"/>
        <v>0</v>
      </c>
      <c r="GM35">
        <f t="shared" si="52"/>
        <v>-146397.20000000001</v>
      </c>
      <c r="GN35">
        <f t="shared" si="53"/>
        <v>-146397.20000000001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ROW(EtalonRes!A3)</f>
        <v>3</v>
      </c>
      <c r="E36" t="s">
        <v>3</v>
      </c>
      <c r="F36" t="s">
        <v>22</v>
      </c>
      <c r="G36" t="s">
        <v>23</v>
      </c>
      <c r="H36" t="s">
        <v>24</v>
      </c>
      <c r="I36">
        <v>27</v>
      </c>
      <c r="J36">
        <v>0</v>
      </c>
      <c r="K36">
        <v>27</v>
      </c>
      <c r="O36">
        <f t="shared" si="21"/>
        <v>165775.91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165775.91</v>
      </c>
      <c r="T36">
        <f t="shared" si="26"/>
        <v>0</v>
      </c>
      <c r="U36">
        <f t="shared" si="27"/>
        <v>513</v>
      </c>
      <c r="V36">
        <f t="shared" si="28"/>
        <v>0</v>
      </c>
      <c r="W36">
        <f t="shared" si="29"/>
        <v>0</v>
      </c>
      <c r="X36">
        <f t="shared" si="30"/>
        <v>326578.53999999998</v>
      </c>
      <c r="Y36">
        <f t="shared" si="31"/>
        <v>99465.55</v>
      </c>
      <c r="AA36">
        <v>-1</v>
      </c>
      <c r="AB36">
        <f t="shared" si="32"/>
        <v>3729.71</v>
      </c>
      <c r="AC36">
        <f>ROUND((ES36),6)</f>
        <v>0</v>
      </c>
      <c r="AD36">
        <f t="shared" si="33"/>
        <v>0</v>
      </c>
      <c r="AE36">
        <f t="shared" si="34"/>
        <v>0</v>
      </c>
      <c r="AF36">
        <f t="shared" si="35"/>
        <v>3729.71</v>
      </c>
      <c r="AG36">
        <f t="shared" si="36"/>
        <v>0</v>
      </c>
      <c r="AH36">
        <f t="shared" si="37"/>
        <v>19</v>
      </c>
      <c r="AI36">
        <f t="shared" si="38"/>
        <v>0</v>
      </c>
      <c r="AJ36">
        <f t="shared" si="39"/>
        <v>0</v>
      </c>
      <c r="AK36">
        <v>3729.71</v>
      </c>
      <c r="AL36">
        <v>0</v>
      </c>
      <c r="AM36">
        <v>0</v>
      </c>
      <c r="AN36">
        <v>0</v>
      </c>
      <c r="AO36">
        <v>3729.71</v>
      </c>
      <c r="AP36">
        <v>0</v>
      </c>
      <c r="AQ36">
        <v>19</v>
      </c>
      <c r="AR36">
        <v>0</v>
      </c>
      <c r="AS36">
        <v>0</v>
      </c>
      <c r="AT36">
        <v>197</v>
      </c>
      <c r="AU36">
        <v>60</v>
      </c>
      <c r="AV36">
        <v>1</v>
      </c>
      <c r="AW36">
        <v>1</v>
      </c>
      <c r="AZ36">
        <v>1</v>
      </c>
      <c r="BA36">
        <v>1.6462000000000001</v>
      </c>
      <c r="BB36">
        <v>1.6667000000000001</v>
      </c>
      <c r="BC36">
        <v>1.6667000000000001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25</v>
      </c>
      <c r="BM36">
        <v>350011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1.6462000000000001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197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0"/>
        <v>165775.91</v>
      </c>
      <c r="CQ36">
        <f t="shared" si="41"/>
        <v>0</v>
      </c>
      <c r="CR36">
        <f t="shared" si="42"/>
        <v>0</v>
      </c>
      <c r="CS36">
        <f t="shared" si="43"/>
        <v>0</v>
      </c>
      <c r="CT36">
        <f t="shared" si="44"/>
        <v>6139.848602</v>
      </c>
      <c r="CU36">
        <f t="shared" si="45"/>
        <v>0</v>
      </c>
      <c r="CV36">
        <f t="shared" si="46"/>
        <v>19</v>
      </c>
      <c r="CW36">
        <f t="shared" si="47"/>
        <v>0</v>
      </c>
      <c r="CX36">
        <f t="shared" si="48"/>
        <v>0</v>
      </c>
      <c r="CY36">
        <f t="shared" si="49"/>
        <v>326578.54269999999</v>
      </c>
      <c r="CZ36">
        <f t="shared" si="50"/>
        <v>99465.546000000002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24</v>
      </c>
      <c r="DW36" t="s">
        <v>24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239518083</v>
      </c>
      <c r="EF36">
        <v>1</v>
      </c>
      <c r="EG36" t="s">
        <v>26</v>
      </c>
      <c r="EH36">
        <v>0</v>
      </c>
      <c r="EI36" t="s">
        <v>3</v>
      </c>
      <c r="EJ36">
        <v>1</v>
      </c>
      <c r="EK36">
        <v>350011</v>
      </c>
      <c r="EL36" t="s">
        <v>27</v>
      </c>
      <c r="EM36" t="s">
        <v>28</v>
      </c>
      <c r="EO36" t="s">
        <v>3</v>
      </c>
      <c r="EQ36">
        <v>2098176</v>
      </c>
      <c r="ER36">
        <v>3729.71</v>
      </c>
      <c r="ES36">
        <v>0</v>
      </c>
      <c r="ET36">
        <v>0</v>
      </c>
      <c r="EU36">
        <v>0</v>
      </c>
      <c r="EV36">
        <v>3729.71</v>
      </c>
      <c r="EW36">
        <v>19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197</v>
      </c>
      <c r="FY36">
        <v>60</v>
      </c>
      <c r="GA36" t="s">
        <v>3</v>
      </c>
      <c r="GD36">
        <v>1</v>
      </c>
      <c r="GF36">
        <v>1230068363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 t="shared" si="51"/>
        <v>0</v>
      </c>
      <c r="GM36">
        <f t="shared" si="52"/>
        <v>591820</v>
      </c>
      <c r="GN36">
        <f t="shared" si="53"/>
        <v>591820</v>
      </c>
      <c r="GO36">
        <f t="shared" si="54"/>
        <v>0</v>
      </c>
      <c r="GP36">
        <f t="shared" si="55"/>
        <v>0</v>
      </c>
      <c r="GR36">
        <v>0</v>
      </c>
      <c r="GS36">
        <v>0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ROW(EtalonRes!A4)</f>
        <v>4</v>
      </c>
      <c r="E37" t="s">
        <v>3</v>
      </c>
      <c r="F37" t="s">
        <v>50</v>
      </c>
      <c r="G37" t="s">
        <v>51</v>
      </c>
      <c r="H37" t="s">
        <v>52</v>
      </c>
      <c r="I37">
        <v>-27</v>
      </c>
      <c r="J37">
        <v>0</v>
      </c>
      <c r="K37">
        <v>-27</v>
      </c>
      <c r="O37">
        <f t="shared" si="21"/>
        <v>-41007.620000000003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-41007.620000000003</v>
      </c>
      <c r="T37">
        <f t="shared" si="26"/>
        <v>0</v>
      </c>
      <c r="U37">
        <f t="shared" si="27"/>
        <v>-126.9</v>
      </c>
      <c r="V37">
        <f t="shared" si="28"/>
        <v>0</v>
      </c>
      <c r="W37">
        <f t="shared" si="29"/>
        <v>0</v>
      </c>
      <c r="X37">
        <f t="shared" si="30"/>
        <v>-80785.009999999995</v>
      </c>
      <c r="Y37">
        <f t="shared" si="31"/>
        <v>-24604.57</v>
      </c>
      <c r="AA37">
        <v>-1</v>
      </c>
      <c r="AB37">
        <f t="shared" si="32"/>
        <v>922.61</v>
      </c>
      <c r="AC37">
        <f>ROUND((ES37),6)</f>
        <v>0</v>
      </c>
      <c r="AD37">
        <f t="shared" si="33"/>
        <v>0</v>
      </c>
      <c r="AE37">
        <f t="shared" si="34"/>
        <v>0</v>
      </c>
      <c r="AF37">
        <f t="shared" si="35"/>
        <v>922.61</v>
      </c>
      <c r="AG37">
        <f t="shared" si="36"/>
        <v>0</v>
      </c>
      <c r="AH37">
        <f t="shared" si="37"/>
        <v>4.7</v>
      </c>
      <c r="AI37">
        <f t="shared" si="38"/>
        <v>0</v>
      </c>
      <c r="AJ37">
        <f t="shared" si="39"/>
        <v>0</v>
      </c>
      <c r="AK37">
        <v>922.61</v>
      </c>
      <c r="AL37">
        <v>0</v>
      </c>
      <c r="AM37">
        <v>0</v>
      </c>
      <c r="AN37">
        <v>0</v>
      </c>
      <c r="AO37">
        <v>922.61</v>
      </c>
      <c r="AP37">
        <v>0</v>
      </c>
      <c r="AQ37">
        <v>4.7</v>
      </c>
      <c r="AR37">
        <v>0</v>
      </c>
      <c r="AS37">
        <v>0</v>
      </c>
      <c r="AT37">
        <v>197</v>
      </c>
      <c r="AU37">
        <v>60</v>
      </c>
      <c r="AV37">
        <v>1</v>
      </c>
      <c r="AW37">
        <v>1</v>
      </c>
      <c r="AZ37">
        <v>1</v>
      </c>
      <c r="BA37">
        <v>1.6462000000000001</v>
      </c>
      <c r="BB37">
        <v>1.6667000000000001</v>
      </c>
      <c r="BC37">
        <v>1.6667000000000001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350011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1.6462000000000001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197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0"/>
        <v>-41007.620000000003</v>
      </c>
      <c r="CQ37">
        <f t="shared" si="41"/>
        <v>0</v>
      </c>
      <c r="CR37">
        <f t="shared" si="42"/>
        <v>0</v>
      </c>
      <c r="CS37">
        <f t="shared" si="43"/>
        <v>0</v>
      </c>
      <c r="CT37">
        <f t="shared" si="44"/>
        <v>1518.8005820000001</v>
      </c>
      <c r="CU37">
        <f t="shared" si="45"/>
        <v>0</v>
      </c>
      <c r="CV37">
        <f t="shared" si="46"/>
        <v>4.7</v>
      </c>
      <c r="CW37">
        <f t="shared" si="47"/>
        <v>0</v>
      </c>
      <c r="CX37">
        <f t="shared" si="48"/>
        <v>0</v>
      </c>
      <c r="CY37">
        <f t="shared" si="49"/>
        <v>-80785.011400000003</v>
      </c>
      <c r="CZ37">
        <f t="shared" si="50"/>
        <v>-24604.572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52</v>
      </c>
      <c r="DW37" t="s">
        <v>52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239518083</v>
      </c>
      <c r="EF37">
        <v>1</v>
      </c>
      <c r="EG37" t="s">
        <v>26</v>
      </c>
      <c r="EH37">
        <v>0</v>
      </c>
      <c r="EI37" t="s">
        <v>3</v>
      </c>
      <c r="EJ37">
        <v>1</v>
      </c>
      <c r="EK37">
        <v>350011</v>
      </c>
      <c r="EL37" t="s">
        <v>27</v>
      </c>
      <c r="EM37" t="s">
        <v>28</v>
      </c>
      <c r="EO37" t="s">
        <v>3</v>
      </c>
      <c r="EQ37">
        <v>2098176</v>
      </c>
      <c r="ER37">
        <v>922.61</v>
      </c>
      <c r="ES37">
        <v>0</v>
      </c>
      <c r="ET37">
        <v>0</v>
      </c>
      <c r="EU37">
        <v>0</v>
      </c>
      <c r="EV37">
        <v>922.61</v>
      </c>
      <c r="EW37">
        <v>4.7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197</v>
      </c>
      <c r="FY37">
        <v>60</v>
      </c>
      <c r="GA37" t="s">
        <v>3</v>
      </c>
      <c r="GD37">
        <v>1</v>
      </c>
      <c r="GF37">
        <v>-1790921499</v>
      </c>
      <c r="GG37">
        <v>2</v>
      </c>
      <c r="GH37">
        <v>1</v>
      </c>
      <c r="GI37">
        <v>3</v>
      </c>
      <c r="GJ37">
        <v>0</v>
      </c>
      <c r="GK37">
        <v>0</v>
      </c>
      <c r="GL37">
        <f t="shared" si="51"/>
        <v>0</v>
      </c>
      <c r="GM37">
        <f t="shared" si="52"/>
        <v>-146397.20000000001</v>
      </c>
      <c r="GN37">
        <f t="shared" si="53"/>
        <v>-146397.20000000001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ROW(SmtRes!A11)</f>
        <v>11</v>
      </c>
      <c r="D38">
        <f>ROW(EtalonRes!A5)</f>
        <v>5</v>
      </c>
      <c r="E38" t="s">
        <v>3</v>
      </c>
      <c r="F38" t="s">
        <v>22</v>
      </c>
      <c r="G38" t="s">
        <v>23</v>
      </c>
      <c r="H38" t="s">
        <v>24</v>
      </c>
      <c r="I38">
        <v>39</v>
      </c>
      <c r="J38">
        <v>0</v>
      </c>
      <c r="K38">
        <v>39</v>
      </c>
      <c r="O38">
        <f t="shared" si="21"/>
        <v>239454.1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239454.1</v>
      </c>
      <c r="T38">
        <f t="shared" si="26"/>
        <v>0</v>
      </c>
      <c r="U38">
        <f t="shared" si="27"/>
        <v>741</v>
      </c>
      <c r="V38">
        <f t="shared" si="28"/>
        <v>0</v>
      </c>
      <c r="W38">
        <f t="shared" si="29"/>
        <v>0</v>
      </c>
      <c r="X38">
        <f t="shared" si="30"/>
        <v>471724.58</v>
      </c>
      <c r="Y38">
        <f t="shared" si="31"/>
        <v>143672.46</v>
      </c>
      <c r="AA38">
        <v>-1</v>
      </c>
      <c r="AB38">
        <f t="shared" si="32"/>
        <v>3729.71</v>
      </c>
      <c r="AC38">
        <f>ROUND((ES38),6)</f>
        <v>0</v>
      </c>
      <c r="AD38">
        <f t="shared" si="33"/>
        <v>0</v>
      </c>
      <c r="AE38">
        <f t="shared" si="34"/>
        <v>0</v>
      </c>
      <c r="AF38">
        <f t="shared" si="35"/>
        <v>3729.71</v>
      </c>
      <c r="AG38">
        <f t="shared" si="36"/>
        <v>0</v>
      </c>
      <c r="AH38">
        <f t="shared" si="37"/>
        <v>19</v>
      </c>
      <c r="AI38">
        <f t="shared" si="38"/>
        <v>0</v>
      </c>
      <c r="AJ38">
        <f t="shared" si="39"/>
        <v>0</v>
      </c>
      <c r="AK38">
        <v>3729.71</v>
      </c>
      <c r="AL38">
        <v>0</v>
      </c>
      <c r="AM38">
        <v>0</v>
      </c>
      <c r="AN38">
        <v>0</v>
      </c>
      <c r="AO38">
        <v>3729.71</v>
      </c>
      <c r="AP38">
        <v>0</v>
      </c>
      <c r="AQ38">
        <v>19</v>
      </c>
      <c r="AR38">
        <v>0</v>
      </c>
      <c r="AS38">
        <v>0</v>
      </c>
      <c r="AT38">
        <v>197</v>
      </c>
      <c r="AU38">
        <v>60</v>
      </c>
      <c r="AV38">
        <v>1</v>
      </c>
      <c r="AW38">
        <v>1</v>
      </c>
      <c r="AZ38">
        <v>1</v>
      </c>
      <c r="BA38">
        <v>1.6462000000000001</v>
      </c>
      <c r="BB38">
        <v>1.6667000000000001</v>
      </c>
      <c r="BC38">
        <v>1.6667000000000001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25</v>
      </c>
      <c r="BM38">
        <v>350011</v>
      </c>
      <c r="BN38">
        <v>0</v>
      </c>
      <c r="BO38" t="s">
        <v>3</v>
      </c>
      <c r="BP38">
        <v>0</v>
      </c>
      <c r="BQ38">
        <v>1</v>
      </c>
      <c r="BR38">
        <v>0</v>
      </c>
      <c r="BS38">
        <v>1.6462000000000001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197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0"/>
        <v>239454.1</v>
      </c>
      <c r="CQ38">
        <f t="shared" si="41"/>
        <v>0</v>
      </c>
      <c r="CR38">
        <f t="shared" si="42"/>
        <v>0</v>
      </c>
      <c r="CS38">
        <f t="shared" si="43"/>
        <v>0</v>
      </c>
      <c r="CT38">
        <f t="shared" si="44"/>
        <v>6139.848602</v>
      </c>
      <c r="CU38">
        <f t="shared" si="45"/>
        <v>0</v>
      </c>
      <c r="CV38">
        <f t="shared" si="46"/>
        <v>19</v>
      </c>
      <c r="CW38">
        <f t="shared" si="47"/>
        <v>0</v>
      </c>
      <c r="CX38">
        <f t="shared" si="48"/>
        <v>0</v>
      </c>
      <c r="CY38">
        <f t="shared" si="49"/>
        <v>471724.57700000005</v>
      </c>
      <c r="CZ38">
        <f t="shared" si="50"/>
        <v>143672.46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24</v>
      </c>
      <c r="DW38" t="s">
        <v>24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239518083</v>
      </c>
      <c r="EF38">
        <v>1</v>
      </c>
      <c r="EG38" t="s">
        <v>26</v>
      </c>
      <c r="EH38">
        <v>0</v>
      </c>
      <c r="EI38" t="s">
        <v>3</v>
      </c>
      <c r="EJ38">
        <v>1</v>
      </c>
      <c r="EK38">
        <v>350011</v>
      </c>
      <c r="EL38" t="s">
        <v>27</v>
      </c>
      <c r="EM38" t="s">
        <v>28</v>
      </c>
      <c r="EO38" t="s">
        <v>3</v>
      </c>
      <c r="EQ38">
        <v>2098176</v>
      </c>
      <c r="ER38">
        <v>3729.71</v>
      </c>
      <c r="ES38">
        <v>0</v>
      </c>
      <c r="ET38">
        <v>0</v>
      </c>
      <c r="EU38">
        <v>0</v>
      </c>
      <c r="EV38">
        <v>3729.71</v>
      </c>
      <c r="EW38">
        <v>19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197</v>
      </c>
      <c r="FY38">
        <v>60</v>
      </c>
      <c r="GA38" t="s">
        <v>3</v>
      </c>
      <c r="GD38">
        <v>1</v>
      </c>
      <c r="GF38">
        <v>1230068363</v>
      </c>
      <c r="GG38">
        <v>2</v>
      </c>
      <c r="GH38">
        <v>1</v>
      </c>
      <c r="GI38">
        <v>3</v>
      </c>
      <c r="GJ38">
        <v>0</v>
      </c>
      <c r="GK38">
        <v>0</v>
      </c>
      <c r="GL38">
        <f t="shared" si="51"/>
        <v>0</v>
      </c>
      <c r="GM38">
        <f t="shared" si="52"/>
        <v>854851.14</v>
      </c>
      <c r="GN38">
        <f t="shared" si="53"/>
        <v>854851.14</v>
      </c>
      <c r="GO38">
        <f t="shared" si="54"/>
        <v>0</v>
      </c>
      <c r="GP38">
        <f t="shared" si="55"/>
        <v>0</v>
      </c>
      <c r="GR38">
        <v>0</v>
      </c>
      <c r="GS38">
        <v>0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ROW(SmtRes!A12)</f>
        <v>12</v>
      </c>
      <c r="D39">
        <f>ROW(EtalonRes!A6)</f>
        <v>6</v>
      </c>
      <c r="E39" t="s">
        <v>3</v>
      </c>
      <c r="F39" t="s">
        <v>50</v>
      </c>
      <c r="G39" t="s">
        <v>51</v>
      </c>
      <c r="H39" t="s">
        <v>52</v>
      </c>
      <c r="I39">
        <v>-39</v>
      </c>
      <c r="J39">
        <v>0</v>
      </c>
      <c r="K39">
        <v>-39</v>
      </c>
      <c r="O39">
        <f t="shared" si="21"/>
        <v>-59233.22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-59233.22</v>
      </c>
      <c r="T39">
        <f t="shared" si="26"/>
        <v>0</v>
      </c>
      <c r="U39">
        <f t="shared" si="27"/>
        <v>-183.3</v>
      </c>
      <c r="V39">
        <f t="shared" si="28"/>
        <v>0</v>
      </c>
      <c r="W39">
        <f t="shared" si="29"/>
        <v>0</v>
      </c>
      <c r="X39">
        <f t="shared" si="30"/>
        <v>-116689.44</v>
      </c>
      <c r="Y39">
        <f t="shared" si="31"/>
        <v>-35539.93</v>
      </c>
      <c r="AA39">
        <v>-1</v>
      </c>
      <c r="AB39">
        <f t="shared" si="32"/>
        <v>922.61</v>
      </c>
      <c r="AC39">
        <f>ROUND((ES39),6)</f>
        <v>0</v>
      </c>
      <c r="AD39">
        <f t="shared" si="33"/>
        <v>0</v>
      </c>
      <c r="AE39">
        <f t="shared" si="34"/>
        <v>0</v>
      </c>
      <c r="AF39">
        <f t="shared" si="35"/>
        <v>922.61</v>
      </c>
      <c r="AG39">
        <f t="shared" si="36"/>
        <v>0</v>
      </c>
      <c r="AH39">
        <f t="shared" si="37"/>
        <v>4.7</v>
      </c>
      <c r="AI39">
        <f t="shared" si="38"/>
        <v>0</v>
      </c>
      <c r="AJ39">
        <f t="shared" si="39"/>
        <v>0</v>
      </c>
      <c r="AK39">
        <v>922.61</v>
      </c>
      <c r="AL39">
        <v>0</v>
      </c>
      <c r="AM39">
        <v>0</v>
      </c>
      <c r="AN39">
        <v>0</v>
      </c>
      <c r="AO39">
        <v>922.61</v>
      </c>
      <c r="AP39">
        <v>0</v>
      </c>
      <c r="AQ39">
        <v>4.7</v>
      </c>
      <c r="AR39">
        <v>0</v>
      </c>
      <c r="AS39">
        <v>0</v>
      </c>
      <c r="AT39">
        <v>197</v>
      </c>
      <c r="AU39">
        <v>60</v>
      </c>
      <c r="AV39">
        <v>1</v>
      </c>
      <c r="AW39">
        <v>1</v>
      </c>
      <c r="AZ39">
        <v>1</v>
      </c>
      <c r="BA39">
        <v>1.6462000000000001</v>
      </c>
      <c r="BB39">
        <v>1.6667000000000001</v>
      </c>
      <c r="BC39">
        <v>1.6667000000000001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53</v>
      </c>
      <c r="BM39">
        <v>350011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1.6462000000000001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197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0"/>
        <v>-59233.22</v>
      </c>
      <c r="CQ39">
        <f t="shared" si="41"/>
        <v>0</v>
      </c>
      <c r="CR39">
        <f t="shared" si="42"/>
        <v>0</v>
      </c>
      <c r="CS39">
        <f t="shared" si="43"/>
        <v>0</v>
      </c>
      <c r="CT39">
        <f t="shared" si="44"/>
        <v>1518.8005820000001</v>
      </c>
      <c r="CU39">
        <f t="shared" si="45"/>
        <v>0</v>
      </c>
      <c r="CV39">
        <f t="shared" si="46"/>
        <v>4.7</v>
      </c>
      <c r="CW39">
        <f t="shared" si="47"/>
        <v>0</v>
      </c>
      <c r="CX39">
        <f t="shared" si="48"/>
        <v>0</v>
      </c>
      <c r="CY39">
        <f t="shared" si="49"/>
        <v>-116689.4434</v>
      </c>
      <c r="CZ39">
        <f t="shared" si="50"/>
        <v>-35539.932000000001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239518083</v>
      </c>
      <c r="EF39">
        <v>1</v>
      </c>
      <c r="EG39" t="s">
        <v>26</v>
      </c>
      <c r="EH39">
        <v>0</v>
      </c>
      <c r="EI39" t="s">
        <v>3</v>
      </c>
      <c r="EJ39">
        <v>1</v>
      </c>
      <c r="EK39">
        <v>350011</v>
      </c>
      <c r="EL39" t="s">
        <v>27</v>
      </c>
      <c r="EM39" t="s">
        <v>28</v>
      </c>
      <c r="EO39" t="s">
        <v>3</v>
      </c>
      <c r="EQ39">
        <v>2098176</v>
      </c>
      <c r="ER39">
        <v>922.61</v>
      </c>
      <c r="ES39">
        <v>0</v>
      </c>
      <c r="ET39">
        <v>0</v>
      </c>
      <c r="EU39">
        <v>0</v>
      </c>
      <c r="EV39">
        <v>922.61</v>
      </c>
      <c r="EW39">
        <v>4.7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197</v>
      </c>
      <c r="FY39">
        <v>60</v>
      </c>
      <c r="GA39" t="s">
        <v>3</v>
      </c>
      <c r="GD39">
        <v>1</v>
      </c>
      <c r="GF39">
        <v>-1790921499</v>
      </c>
      <c r="GG39">
        <v>2</v>
      </c>
      <c r="GH39">
        <v>1</v>
      </c>
      <c r="GI39">
        <v>3</v>
      </c>
      <c r="GJ39">
        <v>0</v>
      </c>
      <c r="GK39">
        <v>0</v>
      </c>
      <c r="GL39">
        <f t="shared" si="51"/>
        <v>0</v>
      </c>
      <c r="GM39">
        <f t="shared" si="52"/>
        <v>-211462.59</v>
      </c>
      <c r="GN39">
        <f t="shared" si="53"/>
        <v>-211462.59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1.Физико-химический анализ трансформаторного масла (ФХА) (полный анализ исключая хроматографию)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60">ROUND(AB41,2)</f>
        <v>147066.59</v>
      </c>
      <c r="P41" s="2">
        <f t="shared" si="60"/>
        <v>22298.3</v>
      </c>
      <c r="Q41" s="2">
        <f t="shared" si="60"/>
        <v>0</v>
      </c>
      <c r="R41" s="2">
        <f t="shared" si="60"/>
        <v>0</v>
      </c>
      <c r="S41" s="2">
        <f t="shared" si="60"/>
        <v>124768.29</v>
      </c>
      <c r="T41" s="2">
        <f t="shared" si="60"/>
        <v>0</v>
      </c>
      <c r="U41" s="2">
        <f>AH41</f>
        <v>386.1</v>
      </c>
      <c r="V41" s="2">
        <f>AI41</f>
        <v>0</v>
      </c>
      <c r="W41" s="2">
        <f>ROUND(AJ41,2)</f>
        <v>0</v>
      </c>
      <c r="X41" s="2">
        <f>ROUND(AK41,2)</f>
        <v>245793.53</v>
      </c>
      <c r="Y41" s="2">
        <f>ROUND(AL41,2)</f>
        <v>74860.98</v>
      </c>
      <c r="Z41" s="2"/>
      <c r="AA41" s="2"/>
      <c r="AB41" s="2">
        <f>ROUND(SUMIF(AA28:AA39,"=448486109",O28:O39),2)</f>
        <v>147066.59</v>
      </c>
      <c r="AC41" s="2">
        <f>ROUND(SUMIF(AA28:AA39,"=448486109",P28:P39),2)</f>
        <v>22298.3</v>
      </c>
      <c r="AD41" s="2">
        <f>ROUND(SUMIF(AA28:AA39,"=448486109",Q28:Q39),2)</f>
        <v>0</v>
      </c>
      <c r="AE41" s="2">
        <f>ROUND(SUMIF(AA28:AA39,"=448486109",R28:R39),2)</f>
        <v>0</v>
      </c>
      <c r="AF41" s="2">
        <f>ROUND(SUMIF(AA28:AA39,"=448486109",S28:S39),2)</f>
        <v>124768.29</v>
      </c>
      <c r="AG41" s="2">
        <f>ROUND(SUMIF(AA28:AA39,"=448486109",T28:T39),2)</f>
        <v>0</v>
      </c>
      <c r="AH41" s="2">
        <f>SUMIF(AA28:AA39,"=448486109",U28:U39)</f>
        <v>386.1</v>
      </c>
      <c r="AI41" s="2">
        <f>SUMIF(AA28:AA39,"=448486109",V28:V39)</f>
        <v>0</v>
      </c>
      <c r="AJ41" s="2">
        <f>ROUND(SUMIF(AA28:AA39,"=448486109",W28:W39),2)</f>
        <v>0</v>
      </c>
      <c r="AK41" s="2">
        <f>ROUND(SUMIF(AA28:AA39,"=448486109",X28:X39),2)</f>
        <v>245793.53</v>
      </c>
      <c r="AL41" s="2">
        <f>ROUND(SUMIF(AA28:AA39,"=448486109",Y28:Y39),2)</f>
        <v>74860.98</v>
      </c>
      <c r="AM41" s="2"/>
      <c r="AN41" s="2"/>
      <c r="AO41" s="2">
        <f t="shared" ref="AO41:BD41" si="61">ROUND(BX41,2)</f>
        <v>0</v>
      </c>
      <c r="AP41" s="2">
        <f t="shared" si="61"/>
        <v>0</v>
      </c>
      <c r="AQ41" s="2">
        <f t="shared" si="61"/>
        <v>0</v>
      </c>
      <c r="AR41" s="2">
        <f t="shared" si="61"/>
        <v>467721.1</v>
      </c>
      <c r="AS41" s="2">
        <f t="shared" si="61"/>
        <v>467721.1</v>
      </c>
      <c r="AT41" s="2">
        <f t="shared" si="61"/>
        <v>0</v>
      </c>
      <c r="AU41" s="2">
        <f t="shared" si="61"/>
        <v>0</v>
      </c>
      <c r="AV41" s="2">
        <f t="shared" si="61"/>
        <v>22298.3</v>
      </c>
      <c r="AW41" s="2">
        <f t="shared" si="61"/>
        <v>22298.3</v>
      </c>
      <c r="AX41" s="2">
        <f t="shared" si="61"/>
        <v>0</v>
      </c>
      <c r="AY41" s="2">
        <f t="shared" si="61"/>
        <v>22298.3</v>
      </c>
      <c r="AZ41" s="2">
        <f t="shared" si="61"/>
        <v>0</v>
      </c>
      <c r="BA41" s="2">
        <f t="shared" si="61"/>
        <v>0</v>
      </c>
      <c r="BB41" s="2">
        <f t="shared" si="61"/>
        <v>0</v>
      </c>
      <c r="BC41" s="2">
        <f t="shared" si="61"/>
        <v>0</v>
      </c>
      <c r="BD41" s="2">
        <f t="shared" si="61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ROUND(SUMIF(AA28:AA39,"=448486109",FQ28:FQ39),2)</f>
        <v>0</v>
      </c>
      <c r="BY41" s="2">
        <f>ROUND(SUMIF(AA28:AA39,"=448486109",FR28:FR39),2)</f>
        <v>0</v>
      </c>
      <c r="BZ41" s="2">
        <f>ROUND(SUMIF(AA28:AA39,"=448486109",GL28:GL39),2)</f>
        <v>0</v>
      </c>
      <c r="CA41" s="2">
        <f>ROUND(SUMIF(AA28:AA39,"=448486109",GM28:GM39),2)</f>
        <v>467721.1</v>
      </c>
      <c r="CB41" s="2">
        <f>ROUND(SUMIF(AA28:AA39,"=448486109",GN28:GN39),2)</f>
        <v>467721.1</v>
      </c>
      <c r="CC41" s="2">
        <f>ROUND(SUMIF(AA28:AA39,"=448486109",GO28:GO39),2)</f>
        <v>0</v>
      </c>
      <c r="CD41" s="2">
        <f>ROUND(SUMIF(AA28:AA39,"=448486109",GP28:GP39),2)</f>
        <v>0</v>
      </c>
      <c r="CE41" s="2">
        <f>AC41-BX41</f>
        <v>22298.3</v>
      </c>
      <c r="CF41" s="2">
        <f>AC41-BY41</f>
        <v>22298.3</v>
      </c>
      <c r="CG41" s="2">
        <f>BX41-BZ41</f>
        <v>0</v>
      </c>
      <c r="CH41" s="2">
        <f>AC41-BX41-BY41+BZ41</f>
        <v>22298.3</v>
      </c>
      <c r="CI41" s="2">
        <f>BY41-BZ41</f>
        <v>0</v>
      </c>
      <c r="CJ41" s="2">
        <f>ROUND(SUMIF(AA28:AA39,"=448486109",GX28:GX39),2)</f>
        <v>0</v>
      </c>
      <c r="CK41" s="2">
        <f>ROUND(SUMIF(AA28:AA39,"=448486109",GY28:GY39),2)</f>
        <v>0</v>
      </c>
      <c r="CL41" s="2">
        <f>ROUND(SUMIF(AA28:AA39,"=448486109",GZ28:GZ39),2)</f>
        <v>0</v>
      </c>
      <c r="CM41" s="2">
        <f>ROUND(SUMIF(AA28:AA39,"=448486109",HD28:HD39),2)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147066.59</v>
      </c>
      <c r="G43" s="4" t="s">
        <v>54</v>
      </c>
      <c r="H43" s="4" t="s">
        <v>55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147066.59</v>
      </c>
      <c r="X43" s="4">
        <v>1</v>
      </c>
      <c r="Y43" s="4">
        <v>147066.59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22298.3</v>
      </c>
      <c r="G44" s="4" t="s">
        <v>56</v>
      </c>
      <c r="H44" s="4" t="s">
        <v>57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22298.3</v>
      </c>
      <c r="X44" s="4">
        <v>1</v>
      </c>
      <c r="Y44" s="4">
        <v>22298.3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58</v>
      </c>
      <c r="H45" s="4" t="s">
        <v>59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22298.3</v>
      </c>
      <c r="G46" s="4" t="s">
        <v>60</v>
      </c>
      <c r="H46" s="4" t="s">
        <v>61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22298.3</v>
      </c>
      <c r="X46" s="4">
        <v>1</v>
      </c>
      <c r="Y46" s="4">
        <v>22298.3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22298.3</v>
      </c>
      <c r="G47" s="4" t="s">
        <v>62</v>
      </c>
      <c r="H47" s="4" t="s">
        <v>63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22298.3</v>
      </c>
      <c r="X47" s="4">
        <v>1</v>
      </c>
      <c r="Y47" s="4">
        <v>22298.3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64</v>
      </c>
      <c r="H48" s="4" t="s">
        <v>65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22298.3</v>
      </c>
      <c r="G49" s="4" t="s">
        <v>66</v>
      </c>
      <c r="H49" s="4" t="s">
        <v>67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22298.3</v>
      </c>
      <c r="X49" s="4">
        <v>1</v>
      </c>
      <c r="Y49" s="4">
        <v>22298.3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68</v>
      </c>
      <c r="H50" s="4" t="s">
        <v>69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70</v>
      </c>
      <c r="H51" s="4" t="s">
        <v>71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72</v>
      </c>
      <c r="H52" s="4" t="s">
        <v>73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74</v>
      </c>
      <c r="H53" s="4" t="s">
        <v>75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76</v>
      </c>
      <c r="H54" s="4" t="s">
        <v>77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78</v>
      </c>
      <c r="H55" s="4" t="s">
        <v>79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124768.29</v>
      </c>
      <c r="G56" s="4" t="s">
        <v>80</v>
      </c>
      <c r="H56" s="4" t="s">
        <v>81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124768.29000000001</v>
      </c>
      <c r="X56" s="4">
        <v>1</v>
      </c>
      <c r="Y56" s="4">
        <v>124768.29000000001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82</v>
      </c>
      <c r="H57" s="4" t="s">
        <v>83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467721.1</v>
      </c>
      <c r="G58" s="4" t="s">
        <v>84</v>
      </c>
      <c r="H58" s="4" t="s">
        <v>85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467721.1</v>
      </c>
      <c r="X58" s="4">
        <v>1</v>
      </c>
      <c r="Y58" s="4">
        <v>467721.1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86</v>
      </c>
      <c r="H59" s="4" t="s">
        <v>87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88</v>
      </c>
      <c r="H60" s="4" t="s">
        <v>89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90</v>
      </c>
      <c r="H61" s="4" t="s">
        <v>91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92</v>
      </c>
      <c r="H62" s="4" t="s">
        <v>93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ROUND(Source!U41,O63)</f>
        <v>386.1</v>
      </c>
      <c r="G63" s="4" t="s">
        <v>94</v>
      </c>
      <c r="H63" s="4" t="s">
        <v>95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386.1</v>
      </c>
      <c r="X63" s="4">
        <v>1</v>
      </c>
      <c r="Y63" s="4">
        <v>386.1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ROUND(Source!V41,O64)</f>
        <v>0</v>
      </c>
      <c r="G64" s="4" t="s">
        <v>96</v>
      </c>
      <c r="H64" s="4" t="s">
        <v>97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98</v>
      </c>
      <c r="H65" s="4" t="s">
        <v>99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100</v>
      </c>
      <c r="H66" s="4" t="s">
        <v>101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245793.53</v>
      </c>
      <c r="G67" s="4" t="s">
        <v>102</v>
      </c>
      <c r="H67" s="4" t="s">
        <v>103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245793.53</v>
      </c>
      <c r="X67" s="4">
        <v>1</v>
      </c>
      <c r="Y67" s="4">
        <v>245793.53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74860.98</v>
      </c>
      <c r="G68" s="4" t="s">
        <v>104</v>
      </c>
      <c r="H68" s="4" t="s">
        <v>105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74860.98</v>
      </c>
      <c r="X68" s="4">
        <v>1</v>
      </c>
      <c r="Y68" s="4">
        <v>74860.98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467721.1</v>
      </c>
      <c r="G69" s="4" t="s">
        <v>106</v>
      </c>
      <c r="H69" s="4" t="s">
        <v>107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467721.1</v>
      </c>
      <c r="X69" s="4">
        <v>1</v>
      </c>
      <c r="Y69" s="4">
        <v>467721.1</v>
      </c>
      <c r="Z69" s="4"/>
      <c r="AA69" s="4"/>
      <c r="AB69" s="4"/>
    </row>
    <row r="70" spans="1:206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f>ROUND(F69-F72,O70)</f>
        <v>445422.8</v>
      </c>
      <c r="G70" s="4" t="s">
        <v>108</v>
      </c>
      <c r="H70" s="4" t="s">
        <v>109</v>
      </c>
      <c r="I70" s="4"/>
      <c r="J70" s="4"/>
      <c r="K70" s="4">
        <v>212</v>
      </c>
      <c r="L70" s="4">
        <v>28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445422.8</v>
      </c>
      <c r="X70" s="4">
        <v>1</v>
      </c>
      <c r="Y70" s="4">
        <v>445422.8</v>
      </c>
      <c r="Z70" s="4"/>
      <c r="AA70" s="4"/>
      <c r="AB70" s="4"/>
    </row>
    <row r="71" spans="1:206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f>ROUND(854851.14*0.5848-211462.59*0.1923,O71)</f>
        <v>459252.69</v>
      </c>
      <c r="G71" s="4" t="s">
        <v>110</v>
      </c>
      <c r="H71" s="4" t="s">
        <v>111</v>
      </c>
      <c r="I71" s="4"/>
      <c r="J71" s="4"/>
      <c r="K71" s="4">
        <v>212</v>
      </c>
      <c r="L71" s="4">
        <v>30</v>
      </c>
      <c r="M71" s="4">
        <v>0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459252.69</v>
      </c>
      <c r="X71" s="4">
        <v>1</v>
      </c>
      <c r="Y71" s="4">
        <v>459252.69</v>
      </c>
      <c r="Z71" s="4"/>
      <c r="AA71" s="4"/>
      <c r="AB71" s="4"/>
    </row>
    <row r="72" spans="1:206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f>ROUND(F44,O72)</f>
        <v>22298.3</v>
      </c>
      <c r="G72" s="4" t="s">
        <v>112</v>
      </c>
      <c r="H72" s="4" t="s">
        <v>113</v>
      </c>
      <c r="I72" s="4"/>
      <c r="J72" s="4"/>
      <c r="K72" s="4">
        <v>212</v>
      </c>
      <c r="L72" s="4">
        <v>31</v>
      </c>
      <c r="M72" s="4">
        <v>0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22298.3</v>
      </c>
      <c r="X72" s="4">
        <v>1</v>
      </c>
      <c r="Y72" s="4">
        <v>22298.3</v>
      </c>
      <c r="Z72" s="4"/>
      <c r="AA72" s="4"/>
      <c r="AB72" s="4"/>
    </row>
    <row r="73" spans="1:206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v>1.0794999999999999</v>
      </c>
      <c r="G73" s="4" t="s">
        <v>114</v>
      </c>
      <c r="H73" s="4" t="s">
        <v>115</v>
      </c>
      <c r="I73" s="4"/>
      <c r="J73" s="4"/>
      <c r="K73" s="4">
        <v>212</v>
      </c>
      <c r="L73" s="4">
        <v>32</v>
      </c>
      <c r="M73" s="4">
        <v>0</v>
      </c>
      <c r="N73" s="4" t="s">
        <v>3</v>
      </c>
      <c r="O73" s="4">
        <v>-1</v>
      </c>
      <c r="P73" s="4"/>
      <c r="Q73" s="4"/>
      <c r="R73" s="4"/>
      <c r="S73" s="4"/>
      <c r="T73" s="4"/>
      <c r="U73" s="4"/>
      <c r="V73" s="4"/>
      <c r="W73" s="4">
        <v>1.0794999999999999</v>
      </c>
      <c r="X73" s="4">
        <v>1</v>
      </c>
      <c r="Y73" s="4">
        <v>1.0794999999999999</v>
      </c>
      <c r="Z73" s="4"/>
      <c r="AA73" s="4"/>
      <c r="AB73" s="4"/>
    </row>
    <row r="74" spans="1:206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f>ROUND(F72*F73,O74)</f>
        <v>24071.01</v>
      </c>
      <c r="G74" s="4" t="s">
        <v>116</v>
      </c>
      <c r="H74" s="4" t="s">
        <v>117</v>
      </c>
      <c r="I74" s="4"/>
      <c r="J74" s="4"/>
      <c r="K74" s="4">
        <v>212</v>
      </c>
      <c r="L74" s="4">
        <v>33</v>
      </c>
      <c r="M74" s="4">
        <v>0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24071.01</v>
      </c>
      <c r="X74" s="4">
        <v>1</v>
      </c>
      <c r="Y74" s="4">
        <v>24071.01</v>
      </c>
      <c r="Z74" s="4"/>
      <c r="AA74" s="4"/>
      <c r="AB74" s="4"/>
    </row>
    <row r="75" spans="1:206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f>ROUND(F71+F74,O75)</f>
        <v>483323.7</v>
      </c>
      <c r="G75" s="4" t="s">
        <v>118</v>
      </c>
      <c r="H75" s="4" t="s">
        <v>119</v>
      </c>
      <c r="I75" s="4"/>
      <c r="J75" s="4"/>
      <c r="K75" s="4">
        <v>212</v>
      </c>
      <c r="L75" s="4">
        <v>34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483323.7</v>
      </c>
      <c r="X75" s="4">
        <v>1</v>
      </c>
      <c r="Y75" s="4">
        <v>483323.7</v>
      </c>
      <c r="Z75" s="4"/>
      <c r="AA75" s="4"/>
      <c r="AB75" s="4"/>
    </row>
    <row r="76" spans="1:206" x14ac:dyDescent="0.2">
      <c r="A76" s="4">
        <v>50</v>
      </c>
      <c r="B76" s="4">
        <v>1</v>
      </c>
      <c r="C76" s="4">
        <v>0</v>
      </c>
      <c r="D76" s="4">
        <v>2</v>
      </c>
      <c r="E76" s="4">
        <v>0</v>
      </c>
      <c r="F76" s="4">
        <f>ROUND(F75*0.22,O76)</f>
        <v>106331.21</v>
      </c>
      <c r="G76" s="4" t="s">
        <v>49</v>
      </c>
      <c r="H76" s="4" t="s">
        <v>3</v>
      </c>
      <c r="I76" s="4"/>
      <c r="J76" s="4"/>
      <c r="K76" s="4">
        <v>212</v>
      </c>
      <c r="L76" s="4">
        <v>35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106331.21</v>
      </c>
      <c r="X76" s="4">
        <v>1</v>
      </c>
      <c r="Y76" s="4">
        <v>106331.21</v>
      </c>
      <c r="Z76" s="4"/>
      <c r="AA76" s="4"/>
      <c r="AB76" s="4"/>
    </row>
    <row r="77" spans="1:206" x14ac:dyDescent="0.2">
      <c r="A77" s="4">
        <v>50</v>
      </c>
      <c r="B77" s="4">
        <v>1</v>
      </c>
      <c r="C77" s="4">
        <v>0</v>
      </c>
      <c r="D77" s="4">
        <v>2</v>
      </c>
      <c r="E77" s="4">
        <v>0</v>
      </c>
      <c r="F77" s="4">
        <f>ROUND(F75+F76,O77)</f>
        <v>589654.91</v>
      </c>
      <c r="G77" s="4" t="s">
        <v>120</v>
      </c>
      <c r="H77" s="4" t="s">
        <v>3</v>
      </c>
      <c r="I77" s="4"/>
      <c r="J77" s="4"/>
      <c r="K77" s="4">
        <v>212</v>
      </c>
      <c r="L77" s="4">
        <v>36</v>
      </c>
      <c r="M77" s="4">
        <v>0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589654.91</v>
      </c>
      <c r="X77" s="4">
        <v>1</v>
      </c>
      <c r="Y77" s="4">
        <v>589654.91</v>
      </c>
      <c r="Z77" s="4"/>
      <c r="AA77" s="4"/>
      <c r="AB77" s="4"/>
    </row>
    <row r="79" spans="1:206" x14ac:dyDescent="0.2">
      <c r="A79" s="2">
        <v>51</v>
      </c>
      <c r="B79" s="2">
        <f>B20</f>
        <v>1</v>
      </c>
      <c r="C79" s="2">
        <f>A20</f>
        <v>3</v>
      </c>
      <c r="D79" s="2">
        <f>ROW(A20)</f>
        <v>20</v>
      </c>
      <c r="E79" s="2"/>
      <c r="F79" s="2" t="str">
        <f>IF(F20&lt;&gt;"",F20,"")</f>
        <v>1</v>
      </c>
      <c r="G79" s="2" t="str">
        <f>IF(G20&lt;&gt;"",G20,"")</f>
        <v>Выполнение работ по хроматографическому анализу газов растворенных в трансформаторном масле, полного физико-химического анализа и определения фурановых производных в трансформаторном масле из электрооборудования подстанций для нужд филиала ПАО “Россети Московский регион” - Новая Москва в 2027 году.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62">ROUND(O41+AB79,2)</f>
        <v>147066.59</v>
      </c>
      <c r="P79" s="2">
        <f t="shared" si="62"/>
        <v>22298.3</v>
      </c>
      <c r="Q79" s="2">
        <f t="shared" si="62"/>
        <v>0</v>
      </c>
      <c r="R79" s="2">
        <f t="shared" si="62"/>
        <v>0</v>
      </c>
      <c r="S79" s="2">
        <f t="shared" si="62"/>
        <v>124768.29</v>
      </c>
      <c r="T79" s="2">
        <f t="shared" si="62"/>
        <v>0</v>
      </c>
      <c r="U79" s="2">
        <f>U41+AH79</f>
        <v>386.1</v>
      </c>
      <c r="V79" s="2">
        <f>V41+AI79</f>
        <v>0</v>
      </c>
      <c r="W79" s="2">
        <f>ROUND(W41+AJ79,2)</f>
        <v>0</v>
      </c>
      <c r="X79" s="2">
        <f>ROUND(X41+AK79,2)</f>
        <v>245793.53</v>
      </c>
      <c r="Y79" s="2">
        <f>ROUND(Y41+AL79,2)</f>
        <v>74860.98</v>
      </c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>
        <f t="shared" ref="AO79:BD79" si="63">ROUND(AO41+BX79,2)</f>
        <v>0</v>
      </c>
      <c r="AP79" s="2">
        <f t="shared" si="63"/>
        <v>0</v>
      </c>
      <c r="AQ79" s="2">
        <f t="shared" si="63"/>
        <v>0</v>
      </c>
      <c r="AR79" s="2">
        <f t="shared" si="63"/>
        <v>467721.1</v>
      </c>
      <c r="AS79" s="2">
        <f t="shared" si="63"/>
        <v>467721.1</v>
      </c>
      <c r="AT79" s="2">
        <f t="shared" si="63"/>
        <v>0</v>
      </c>
      <c r="AU79" s="2">
        <f t="shared" si="63"/>
        <v>0</v>
      </c>
      <c r="AV79" s="2">
        <f t="shared" si="63"/>
        <v>22298.3</v>
      </c>
      <c r="AW79" s="2">
        <f t="shared" si="63"/>
        <v>22298.3</v>
      </c>
      <c r="AX79" s="2">
        <f t="shared" si="63"/>
        <v>0</v>
      </c>
      <c r="AY79" s="2">
        <f t="shared" si="63"/>
        <v>22298.3</v>
      </c>
      <c r="AZ79" s="2">
        <f t="shared" si="63"/>
        <v>0</v>
      </c>
      <c r="BA79" s="2">
        <f t="shared" si="63"/>
        <v>0</v>
      </c>
      <c r="BB79" s="2">
        <f t="shared" si="63"/>
        <v>0</v>
      </c>
      <c r="BC79" s="2">
        <f t="shared" si="63"/>
        <v>0</v>
      </c>
      <c r="BD79" s="2">
        <f t="shared" si="63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147066.59</v>
      </c>
      <c r="G81" s="4" t="s">
        <v>54</v>
      </c>
      <c r="H81" s="4" t="s">
        <v>55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147066.59</v>
      </c>
      <c r="X81" s="4">
        <v>1</v>
      </c>
      <c r="Y81" s="4">
        <v>147066.59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22298.3</v>
      </c>
      <c r="G82" s="4" t="s">
        <v>56</v>
      </c>
      <c r="H82" s="4" t="s">
        <v>57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22298.3</v>
      </c>
      <c r="X82" s="4">
        <v>1</v>
      </c>
      <c r="Y82" s="4">
        <v>22298.3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58</v>
      </c>
      <c r="H83" s="4" t="s">
        <v>59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22298.3</v>
      </c>
      <c r="G84" s="4" t="s">
        <v>60</v>
      </c>
      <c r="H84" s="4" t="s">
        <v>61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22298.3</v>
      </c>
      <c r="X84" s="4">
        <v>1</v>
      </c>
      <c r="Y84" s="4">
        <v>22298.3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22298.3</v>
      </c>
      <c r="G85" s="4" t="s">
        <v>62</v>
      </c>
      <c r="H85" s="4" t="s">
        <v>63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22298.3</v>
      </c>
      <c r="X85" s="4">
        <v>1</v>
      </c>
      <c r="Y85" s="4">
        <v>22298.3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64</v>
      </c>
      <c r="H86" s="4" t="s">
        <v>65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22298.3</v>
      </c>
      <c r="G87" s="4" t="s">
        <v>66</v>
      </c>
      <c r="H87" s="4" t="s">
        <v>67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22298.3</v>
      </c>
      <c r="X87" s="4">
        <v>1</v>
      </c>
      <c r="Y87" s="4">
        <v>22298.3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68</v>
      </c>
      <c r="H88" s="4" t="s">
        <v>69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70</v>
      </c>
      <c r="H89" s="4" t="s">
        <v>71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72</v>
      </c>
      <c r="H90" s="4" t="s">
        <v>73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0</v>
      </c>
      <c r="G91" s="4" t="s">
        <v>74</v>
      </c>
      <c r="H91" s="4" t="s">
        <v>75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76</v>
      </c>
      <c r="H92" s="4" t="s">
        <v>77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78</v>
      </c>
      <c r="H93" s="4" t="s">
        <v>79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124768.29</v>
      </c>
      <c r="G94" s="4" t="s">
        <v>80</v>
      </c>
      <c r="H94" s="4" t="s">
        <v>81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124768.29000000001</v>
      </c>
      <c r="X94" s="4">
        <v>1</v>
      </c>
      <c r="Y94" s="4">
        <v>124768.29000000001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82</v>
      </c>
      <c r="H95" s="4" t="s">
        <v>83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467721.1</v>
      </c>
      <c r="G96" s="4" t="s">
        <v>84</v>
      </c>
      <c r="H96" s="4" t="s">
        <v>85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467721.1</v>
      </c>
      <c r="X96" s="4">
        <v>1</v>
      </c>
      <c r="Y96" s="4">
        <v>467721.1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86</v>
      </c>
      <c r="H97" s="4" t="s">
        <v>87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88</v>
      </c>
      <c r="H98" s="4" t="s">
        <v>89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90</v>
      </c>
      <c r="H99" s="4" t="s">
        <v>91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92</v>
      </c>
      <c r="H100" s="4" t="s">
        <v>93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386.1</v>
      </c>
      <c r="G101" s="4" t="s">
        <v>94</v>
      </c>
      <c r="H101" s="4" t="s">
        <v>95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386.1</v>
      </c>
      <c r="X101" s="4">
        <v>1</v>
      </c>
      <c r="Y101" s="4">
        <v>386.1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0</v>
      </c>
      <c r="G102" s="4" t="s">
        <v>96</v>
      </c>
      <c r="H102" s="4" t="s">
        <v>97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98</v>
      </c>
      <c r="H103" s="4" t="s">
        <v>99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100</v>
      </c>
      <c r="H104" s="4" t="s">
        <v>101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245793.53</v>
      </c>
      <c r="G105" s="4" t="s">
        <v>102</v>
      </c>
      <c r="H105" s="4" t="s">
        <v>103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245793.53</v>
      </c>
      <c r="X105" s="4">
        <v>1</v>
      </c>
      <c r="Y105" s="4">
        <v>245793.53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74860.98</v>
      </c>
      <c r="G106" s="4" t="s">
        <v>104</v>
      </c>
      <c r="H106" s="4" t="s">
        <v>105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74860.98</v>
      </c>
      <c r="X106" s="4">
        <v>1</v>
      </c>
      <c r="Y106" s="4">
        <v>74860.98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467721.1</v>
      </c>
      <c r="G107" s="4" t="s">
        <v>106</v>
      </c>
      <c r="H107" s="4" t="s">
        <v>107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467721.1</v>
      </c>
      <c r="X107" s="4">
        <v>1</v>
      </c>
      <c r="Y107" s="4">
        <v>467721.1</v>
      </c>
      <c r="Z107" s="4"/>
      <c r="AA107" s="4"/>
      <c r="AB107" s="4"/>
    </row>
    <row r="108" spans="1:28" x14ac:dyDescent="0.2">
      <c r="A108" s="4">
        <v>50</v>
      </c>
      <c r="B108" s="4">
        <v>1</v>
      </c>
      <c r="C108" s="4">
        <v>0</v>
      </c>
      <c r="D108" s="4">
        <v>2</v>
      </c>
      <c r="E108" s="4">
        <v>0</v>
      </c>
      <c r="F108" s="4">
        <f>ROUND(F69-F44,O108)</f>
        <v>445422.8</v>
      </c>
      <c r="G108" s="4" t="s">
        <v>121</v>
      </c>
      <c r="H108" s="4" t="s">
        <v>109</v>
      </c>
      <c r="I108" s="4"/>
      <c r="J108" s="4"/>
      <c r="K108" s="4">
        <v>212</v>
      </c>
      <c r="L108" s="4">
        <v>28</v>
      </c>
      <c r="M108" s="4">
        <v>0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445422.8</v>
      </c>
      <c r="X108" s="4">
        <v>1</v>
      </c>
      <c r="Y108" s="4">
        <v>445422.8</v>
      </c>
      <c r="Z108" s="4"/>
      <c r="AA108" s="4"/>
      <c r="AB108" s="4"/>
    </row>
    <row r="109" spans="1:28" x14ac:dyDescent="0.2">
      <c r="A109" s="4">
        <v>50</v>
      </c>
      <c r="B109" s="4">
        <v>1</v>
      </c>
      <c r="C109" s="4">
        <v>0</v>
      </c>
      <c r="D109" s="4">
        <v>2</v>
      </c>
      <c r="E109" s="4">
        <v>0</v>
      </c>
      <c r="F109" s="4">
        <f>ROUND(591820*0.5848-146397.2*0.1923,O109)</f>
        <v>317944.15000000002</v>
      </c>
      <c r="G109" s="4" t="s">
        <v>122</v>
      </c>
      <c r="H109" s="4" t="s">
        <v>111</v>
      </c>
      <c r="I109" s="4"/>
      <c r="J109" s="4"/>
      <c r="K109" s="4">
        <v>212</v>
      </c>
      <c r="L109" s="4">
        <v>29</v>
      </c>
      <c r="M109" s="4">
        <v>0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317944.15000000002</v>
      </c>
      <c r="X109" s="4">
        <v>1</v>
      </c>
      <c r="Y109" s="4">
        <v>317944.15000000002</v>
      </c>
      <c r="Z109" s="4"/>
      <c r="AA109" s="4"/>
      <c r="AB109" s="4"/>
    </row>
    <row r="110" spans="1:28" x14ac:dyDescent="0.2">
      <c r="A110" s="4">
        <v>50</v>
      </c>
      <c r="B110" s="4">
        <v>1</v>
      </c>
      <c r="C110" s="4">
        <v>0</v>
      </c>
      <c r="D110" s="4">
        <v>2</v>
      </c>
      <c r="E110" s="4">
        <v>0</v>
      </c>
      <c r="F110" s="4">
        <f>ROUND(F44,O110)</f>
        <v>22298.3</v>
      </c>
      <c r="G110" s="4" t="s">
        <v>123</v>
      </c>
      <c r="H110" s="4" t="s">
        <v>113</v>
      </c>
      <c r="I110" s="4"/>
      <c r="J110" s="4"/>
      <c r="K110" s="4">
        <v>212</v>
      </c>
      <c r="L110" s="4">
        <v>30</v>
      </c>
      <c r="M110" s="4">
        <v>0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22298.3</v>
      </c>
      <c r="X110" s="4">
        <v>1</v>
      </c>
      <c r="Y110" s="4">
        <v>22298.3</v>
      </c>
      <c r="Z110" s="4"/>
      <c r="AA110" s="4"/>
      <c r="AB110" s="4"/>
    </row>
    <row r="111" spans="1:28" x14ac:dyDescent="0.2">
      <c r="A111" s="4">
        <v>50</v>
      </c>
      <c r="B111" s="4">
        <v>1</v>
      </c>
      <c r="C111" s="4">
        <v>0</v>
      </c>
      <c r="D111" s="4">
        <v>2</v>
      </c>
      <c r="E111" s="4">
        <v>0</v>
      </c>
      <c r="F111" s="4">
        <v>1.0794999999999999</v>
      </c>
      <c r="G111" s="4" t="s">
        <v>124</v>
      </c>
      <c r="H111" s="4" t="s">
        <v>115</v>
      </c>
      <c r="I111" s="4"/>
      <c r="J111" s="4"/>
      <c r="K111" s="4">
        <v>212</v>
      </c>
      <c r="L111" s="4">
        <v>31</v>
      </c>
      <c r="M111" s="4">
        <v>0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1.0794999999999999</v>
      </c>
      <c r="X111" s="4">
        <v>1</v>
      </c>
      <c r="Y111" s="4">
        <v>1.0794999999999999</v>
      </c>
      <c r="Z111" s="4"/>
      <c r="AA111" s="4"/>
      <c r="AB111" s="4"/>
    </row>
    <row r="112" spans="1:28" x14ac:dyDescent="0.2">
      <c r="A112" s="4">
        <v>50</v>
      </c>
      <c r="B112" s="4">
        <v>1</v>
      </c>
      <c r="C112" s="4">
        <v>0</v>
      </c>
      <c r="D112" s="4">
        <v>2</v>
      </c>
      <c r="E112" s="4">
        <v>0</v>
      </c>
      <c r="F112" s="4">
        <f>ROUND(F110*F111,O112)</f>
        <v>24071.01</v>
      </c>
      <c r="G112" s="4" t="s">
        <v>125</v>
      </c>
      <c r="H112" s="4" t="s">
        <v>117</v>
      </c>
      <c r="I112" s="4"/>
      <c r="J112" s="4"/>
      <c r="K112" s="4">
        <v>212</v>
      </c>
      <c r="L112" s="4">
        <v>32</v>
      </c>
      <c r="M112" s="4">
        <v>0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24071.01</v>
      </c>
      <c r="X112" s="4">
        <v>1</v>
      </c>
      <c r="Y112" s="4">
        <v>24071.01</v>
      </c>
      <c r="Z112" s="4"/>
      <c r="AA112" s="4"/>
      <c r="AB112" s="4"/>
    </row>
    <row r="113" spans="1:206" x14ac:dyDescent="0.2">
      <c r="A113" s="4">
        <v>50</v>
      </c>
      <c r="B113" s="4">
        <v>1</v>
      </c>
      <c r="C113" s="4">
        <v>0</v>
      </c>
      <c r="D113" s="4">
        <v>2</v>
      </c>
      <c r="E113" s="4">
        <v>0</v>
      </c>
      <c r="F113" s="4">
        <f>ROUND(F112+F109,O113)</f>
        <v>342015.16</v>
      </c>
      <c r="G113" s="4" t="s">
        <v>126</v>
      </c>
      <c r="H113" s="4" t="s">
        <v>127</v>
      </c>
      <c r="I113" s="4"/>
      <c r="J113" s="4"/>
      <c r="K113" s="4">
        <v>212</v>
      </c>
      <c r="L113" s="4">
        <v>33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342015.16</v>
      </c>
      <c r="X113" s="4">
        <v>1</v>
      </c>
      <c r="Y113" s="4">
        <v>342015.16</v>
      </c>
      <c r="Z113" s="4"/>
      <c r="AA113" s="4"/>
      <c r="AB113" s="4"/>
    </row>
    <row r="114" spans="1:206" x14ac:dyDescent="0.2">
      <c r="A114" s="4">
        <v>50</v>
      </c>
      <c r="B114" s="4">
        <v>1</v>
      </c>
      <c r="C114" s="4">
        <v>0</v>
      </c>
      <c r="D114" s="4">
        <v>2</v>
      </c>
      <c r="E114" s="4">
        <v>0</v>
      </c>
      <c r="F114" s="4">
        <f>ROUND(F113*0.22,O114)</f>
        <v>75243.34</v>
      </c>
      <c r="G114" s="4" t="s">
        <v>128</v>
      </c>
      <c r="H114" s="4" t="s">
        <v>129</v>
      </c>
      <c r="I114" s="4"/>
      <c r="J114" s="4"/>
      <c r="K114" s="4">
        <v>212</v>
      </c>
      <c r="L114" s="4">
        <v>34</v>
      </c>
      <c r="M114" s="4">
        <v>0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75243.34</v>
      </c>
      <c r="X114" s="4">
        <v>1</v>
      </c>
      <c r="Y114" s="4">
        <v>75243.34</v>
      </c>
      <c r="Z114" s="4"/>
      <c r="AA114" s="4"/>
      <c r="AB114" s="4"/>
    </row>
    <row r="115" spans="1:206" x14ac:dyDescent="0.2">
      <c r="A115" s="4">
        <v>50</v>
      </c>
      <c r="B115" s="4">
        <v>1</v>
      </c>
      <c r="C115" s="4">
        <v>0</v>
      </c>
      <c r="D115" s="4">
        <v>2</v>
      </c>
      <c r="E115" s="4">
        <v>0</v>
      </c>
      <c r="F115" s="4">
        <f>ROUND(F113+F114,O115)</f>
        <v>417258.5</v>
      </c>
      <c r="G115" s="4" t="s">
        <v>130</v>
      </c>
      <c r="H115" s="4" t="s">
        <v>131</v>
      </c>
      <c r="I115" s="4"/>
      <c r="J115" s="4"/>
      <c r="K115" s="4">
        <v>212</v>
      </c>
      <c r="L115" s="4">
        <v>35</v>
      </c>
      <c r="M115" s="4">
        <v>0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417258.5</v>
      </c>
      <c r="X115" s="4">
        <v>1</v>
      </c>
      <c r="Y115" s="4">
        <v>417258.5</v>
      </c>
      <c r="Z115" s="4"/>
      <c r="AA115" s="4"/>
      <c r="AB115" s="4"/>
    </row>
    <row r="117" spans="1:206" x14ac:dyDescent="0.2">
      <c r="A117" s="2">
        <v>51</v>
      </c>
      <c r="B117" s="2">
        <f>B12</f>
        <v>186</v>
      </c>
      <c r="C117" s="2">
        <f>A12</f>
        <v>1</v>
      </c>
      <c r="D117" s="2">
        <f>ROW(A12)</f>
        <v>12</v>
      </c>
      <c r="E117" s="2"/>
      <c r="F117" s="2" t="str">
        <f>IF(F12&lt;&gt;"",F12,"")</f>
        <v>Новый объект</v>
      </c>
      <c r="G117" s="2" t="str">
        <f>IF(G12&lt;&gt;"",G12,"")</f>
        <v>Смета. ПФХА+ХАРГ+фураны масла НМ 2027 год исправления_(500)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64">ROUND(O79,2)</f>
        <v>147066.59</v>
      </c>
      <c r="P117" s="2">
        <f t="shared" si="64"/>
        <v>22298.3</v>
      </c>
      <c r="Q117" s="2">
        <f t="shared" si="64"/>
        <v>0</v>
      </c>
      <c r="R117" s="2">
        <f t="shared" si="64"/>
        <v>0</v>
      </c>
      <c r="S117" s="2">
        <f t="shared" si="64"/>
        <v>124768.29</v>
      </c>
      <c r="T117" s="2">
        <f t="shared" si="64"/>
        <v>0</v>
      </c>
      <c r="U117" s="2">
        <f>U79</f>
        <v>386.1</v>
      </c>
      <c r="V117" s="2">
        <f>V79</f>
        <v>0</v>
      </c>
      <c r="W117" s="2">
        <f>ROUND(W79,2)</f>
        <v>0</v>
      </c>
      <c r="X117" s="2">
        <f>ROUND(X79,2)</f>
        <v>245793.53</v>
      </c>
      <c r="Y117" s="2">
        <f>ROUND(Y79,2)</f>
        <v>74860.98</v>
      </c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>
        <f t="shared" ref="AO117:BD117" si="65">ROUND(AO79,2)</f>
        <v>0</v>
      </c>
      <c r="AP117" s="2">
        <f t="shared" si="65"/>
        <v>0</v>
      </c>
      <c r="AQ117" s="2">
        <f t="shared" si="65"/>
        <v>0</v>
      </c>
      <c r="AR117" s="2">
        <f t="shared" si="65"/>
        <v>467721.1</v>
      </c>
      <c r="AS117" s="2">
        <f t="shared" si="65"/>
        <v>467721.1</v>
      </c>
      <c r="AT117" s="2">
        <f t="shared" si="65"/>
        <v>0</v>
      </c>
      <c r="AU117" s="2">
        <f t="shared" si="65"/>
        <v>0</v>
      </c>
      <c r="AV117" s="2">
        <f t="shared" si="65"/>
        <v>22298.3</v>
      </c>
      <c r="AW117" s="2">
        <f t="shared" si="65"/>
        <v>22298.3</v>
      </c>
      <c r="AX117" s="2">
        <f t="shared" si="65"/>
        <v>0</v>
      </c>
      <c r="AY117" s="2">
        <f t="shared" si="65"/>
        <v>22298.3</v>
      </c>
      <c r="AZ117" s="2">
        <f t="shared" si="65"/>
        <v>0</v>
      </c>
      <c r="BA117" s="2">
        <f t="shared" si="65"/>
        <v>0</v>
      </c>
      <c r="BB117" s="2">
        <f t="shared" si="65"/>
        <v>0</v>
      </c>
      <c r="BC117" s="2">
        <f t="shared" si="65"/>
        <v>0</v>
      </c>
      <c r="BD117" s="2">
        <f t="shared" si="65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147066.59</v>
      </c>
      <c r="G119" s="4" t="s">
        <v>54</v>
      </c>
      <c r="H119" s="4" t="s">
        <v>55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147066.59</v>
      </c>
      <c r="X119" s="4">
        <v>1</v>
      </c>
      <c r="Y119" s="4">
        <v>147066.59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22298.3</v>
      </c>
      <c r="G120" s="4" t="s">
        <v>56</v>
      </c>
      <c r="H120" s="4" t="s">
        <v>57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22298.3</v>
      </c>
      <c r="X120" s="4">
        <v>1</v>
      </c>
      <c r="Y120" s="4">
        <v>22298.3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58</v>
      </c>
      <c r="H121" s="4" t="s">
        <v>59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22298.3</v>
      </c>
      <c r="G122" s="4" t="s">
        <v>60</v>
      </c>
      <c r="H122" s="4" t="s">
        <v>61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22298.3</v>
      </c>
      <c r="X122" s="4">
        <v>1</v>
      </c>
      <c r="Y122" s="4">
        <v>22298.3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22298.3</v>
      </c>
      <c r="G123" s="4" t="s">
        <v>62</v>
      </c>
      <c r="H123" s="4" t="s">
        <v>63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22298.3</v>
      </c>
      <c r="X123" s="4">
        <v>1</v>
      </c>
      <c r="Y123" s="4">
        <v>22298.3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64</v>
      </c>
      <c r="H124" s="4" t="s">
        <v>65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22298.3</v>
      </c>
      <c r="G125" s="4" t="s">
        <v>66</v>
      </c>
      <c r="H125" s="4" t="s">
        <v>67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22298.3</v>
      </c>
      <c r="X125" s="4">
        <v>1</v>
      </c>
      <c r="Y125" s="4">
        <v>22298.3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68</v>
      </c>
      <c r="H126" s="4" t="s">
        <v>69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70</v>
      </c>
      <c r="H127" s="4" t="s">
        <v>71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72</v>
      </c>
      <c r="H128" s="4" t="s">
        <v>73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74</v>
      </c>
      <c r="H129" s="4" t="s">
        <v>75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76</v>
      </c>
      <c r="H130" s="4" t="s">
        <v>77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78</v>
      </c>
      <c r="H131" s="4" t="s">
        <v>79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124768.29</v>
      </c>
      <c r="G132" s="4" t="s">
        <v>80</v>
      </c>
      <c r="H132" s="4" t="s">
        <v>81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124768.29000000001</v>
      </c>
      <c r="X132" s="4">
        <v>1</v>
      </c>
      <c r="Y132" s="4">
        <v>124768.29000000001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82</v>
      </c>
      <c r="H133" s="4" t="s">
        <v>83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467721.1</v>
      </c>
      <c r="G134" s="4" t="s">
        <v>84</v>
      </c>
      <c r="H134" s="4" t="s">
        <v>85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467721.1</v>
      </c>
      <c r="X134" s="4">
        <v>1</v>
      </c>
      <c r="Y134" s="4">
        <v>467721.1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86</v>
      </c>
      <c r="H135" s="4" t="s">
        <v>87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88</v>
      </c>
      <c r="H136" s="4" t="s">
        <v>89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90</v>
      </c>
      <c r="H137" s="4" t="s">
        <v>91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92</v>
      </c>
      <c r="H138" s="4" t="s">
        <v>93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ROUND(Source!U117,O139)</f>
        <v>386.1</v>
      </c>
      <c r="G139" s="4" t="s">
        <v>94</v>
      </c>
      <c r="H139" s="4" t="s">
        <v>95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386.1</v>
      </c>
      <c r="X139" s="4">
        <v>1</v>
      </c>
      <c r="Y139" s="4">
        <v>386.1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ROUND(Source!V117,O140)</f>
        <v>0</v>
      </c>
      <c r="G140" s="4" t="s">
        <v>96</v>
      </c>
      <c r="H140" s="4" t="s">
        <v>97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98</v>
      </c>
      <c r="H141" s="4" t="s">
        <v>99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100</v>
      </c>
      <c r="H142" s="4" t="s">
        <v>101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245793.53</v>
      </c>
      <c r="G143" s="4" t="s">
        <v>102</v>
      </c>
      <c r="H143" s="4" t="s">
        <v>103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245793.53</v>
      </c>
      <c r="X143" s="4">
        <v>1</v>
      </c>
      <c r="Y143" s="4">
        <v>245793.53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74860.98</v>
      </c>
      <c r="G144" s="4" t="s">
        <v>104</v>
      </c>
      <c r="H144" s="4" t="s">
        <v>105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74860.98</v>
      </c>
      <c r="X144" s="4">
        <v>1</v>
      </c>
      <c r="Y144" s="4">
        <v>74860.98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467721.1</v>
      </c>
      <c r="G145" s="4" t="s">
        <v>106</v>
      </c>
      <c r="H145" s="4" t="s">
        <v>107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467721.1</v>
      </c>
      <c r="X145" s="4">
        <v>1</v>
      </c>
      <c r="Y145" s="4">
        <v>467721.1</v>
      </c>
      <c r="Z145" s="4"/>
      <c r="AA145" s="4"/>
      <c r="AB145" s="4"/>
    </row>
    <row r="147" spans="1:28" x14ac:dyDescent="0.2">
      <c r="A147" s="5">
        <v>61</v>
      </c>
      <c r="B147" s="5"/>
      <c r="C147" s="5"/>
      <c r="D147" s="5"/>
      <c r="E147" s="5"/>
      <c r="F147" s="5">
        <v>10</v>
      </c>
      <c r="G147" s="5" t="s">
        <v>132</v>
      </c>
      <c r="H147" s="5" t="s">
        <v>133</v>
      </c>
    </row>
    <row r="148" spans="1:28" x14ac:dyDescent="0.2">
      <c r="A148" s="5">
        <v>61</v>
      </c>
      <c r="B148" s="5"/>
      <c r="C148" s="5"/>
      <c r="D148" s="5"/>
      <c r="E148" s="5"/>
      <c r="F148" s="5">
        <v>1900</v>
      </c>
      <c r="G148" s="5" t="s">
        <v>134</v>
      </c>
      <c r="H148" s="5" t="s">
        <v>135</v>
      </c>
    </row>
    <row r="149" spans="1:28" x14ac:dyDescent="0.2">
      <c r="A149" s="5">
        <v>61</v>
      </c>
      <c r="B149" s="5"/>
      <c r="C149" s="5"/>
      <c r="D149" s="5"/>
      <c r="E149" s="5"/>
      <c r="F149" s="5">
        <v>1800</v>
      </c>
      <c r="G149" s="5" t="s">
        <v>136</v>
      </c>
      <c r="H149" s="5" t="s">
        <v>135</v>
      </c>
    </row>
    <row r="150" spans="1:28" x14ac:dyDescent="0.2">
      <c r="A150" s="5">
        <v>61</v>
      </c>
      <c r="B150" s="5"/>
      <c r="C150" s="5"/>
      <c r="D150" s="5"/>
      <c r="E150" s="5"/>
      <c r="F150" s="5">
        <v>2</v>
      </c>
      <c r="G150" s="5" t="s">
        <v>137</v>
      </c>
      <c r="H150" s="5" t="s">
        <v>138</v>
      </c>
    </row>
    <row r="151" spans="1:28" x14ac:dyDescent="0.2">
      <c r="A151" s="5">
        <v>61</v>
      </c>
      <c r="B151" s="5"/>
      <c r="C151" s="5"/>
      <c r="D151" s="5"/>
      <c r="E151" s="5"/>
      <c r="F151" s="5">
        <v>10</v>
      </c>
      <c r="G151" s="5" t="s">
        <v>139</v>
      </c>
      <c r="H151" s="5" t="s">
        <v>139</v>
      </c>
    </row>
    <row r="152" spans="1:28" x14ac:dyDescent="0.2">
      <c r="A152" s="5">
        <v>61</v>
      </c>
      <c r="B152" s="5"/>
      <c r="C152" s="5"/>
      <c r="D152" s="5"/>
      <c r="E152" s="5"/>
      <c r="F152" s="5">
        <v>3</v>
      </c>
      <c r="G152" s="5" t="s">
        <v>140</v>
      </c>
      <c r="H152" s="5" t="s">
        <v>141</v>
      </c>
    </row>
    <row r="153" spans="1:28" x14ac:dyDescent="0.2">
      <c r="A153" s="5">
        <v>61</v>
      </c>
      <c r="B153" s="5"/>
      <c r="C153" s="5"/>
      <c r="D153" s="5"/>
      <c r="E153" s="5"/>
      <c r="F153" s="5">
        <v>2400</v>
      </c>
      <c r="G153" s="5" t="s">
        <v>142</v>
      </c>
      <c r="H153" s="5" t="s">
        <v>143</v>
      </c>
    </row>
    <row r="154" spans="1:28" x14ac:dyDescent="0.2">
      <c r="A154" s="5">
        <v>61</v>
      </c>
      <c r="B154" s="5"/>
      <c r="C154" s="5"/>
      <c r="D154" s="5"/>
      <c r="E154" s="5"/>
      <c r="F154" s="5">
        <v>0</v>
      </c>
      <c r="G154" s="5" t="s">
        <v>144</v>
      </c>
      <c r="H154" s="5" t="s">
        <v>145</v>
      </c>
    </row>
    <row r="155" spans="1:28" x14ac:dyDescent="0.2">
      <c r="A155" s="5">
        <v>61</v>
      </c>
      <c r="B155" s="5"/>
      <c r="C155" s="5"/>
      <c r="D155" s="5"/>
      <c r="E155" s="5"/>
      <c r="F155" s="5">
        <v>12</v>
      </c>
      <c r="G155" s="5" t="s">
        <v>146</v>
      </c>
      <c r="H155" s="5" t="s">
        <v>145</v>
      </c>
    </row>
    <row r="156" spans="1:28" x14ac:dyDescent="0.2">
      <c r="A156" s="5">
        <v>61</v>
      </c>
      <c r="B156" s="5"/>
      <c r="C156" s="5"/>
      <c r="D156" s="5"/>
      <c r="E156" s="5"/>
      <c r="F156" s="5">
        <v>0</v>
      </c>
      <c r="G156" s="5" t="s">
        <v>147</v>
      </c>
      <c r="H156" s="5" t="s">
        <v>145</v>
      </c>
    </row>
    <row r="157" spans="1:28" x14ac:dyDescent="0.2">
      <c r="A157" s="5">
        <v>61</v>
      </c>
      <c r="B157" s="5"/>
      <c r="C157" s="5"/>
      <c r="D157" s="5"/>
      <c r="E157" s="5"/>
      <c r="F157" s="5">
        <v>0</v>
      </c>
      <c r="G157" s="5" t="s">
        <v>148</v>
      </c>
      <c r="H157" s="5" t="s">
        <v>145</v>
      </c>
    </row>
    <row r="158" spans="1:28" x14ac:dyDescent="0.2">
      <c r="A158" s="5">
        <v>61</v>
      </c>
      <c r="B158" s="5"/>
      <c r="C158" s="5"/>
      <c r="D158" s="5"/>
      <c r="E158" s="5"/>
      <c r="F158" s="5">
        <v>2</v>
      </c>
      <c r="G158" s="5" t="s">
        <v>149</v>
      </c>
      <c r="H158" s="5" t="s">
        <v>145</v>
      </c>
    </row>
    <row r="159" spans="1:28" x14ac:dyDescent="0.2">
      <c r="A159" s="5">
        <v>61</v>
      </c>
      <c r="B159" s="5"/>
      <c r="C159" s="5"/>
      <c r="D159" s="5"/>
      <c r="E159" s="5"/>
      <c r="F159" s="5">
        <v>6</v>
      </c>
      <c r="G159" s="5" t="s">
        <v>150</v>
      </c>
      <c r="H159" s="5" t="s">
        <v>145</v>
      </c>
    </row>
    <row r="160" spans="1:28" x14ac:dyDescent="0.2">
      <c r="A160" s="5">
        <v>61</v>
      </c>
      <c r="B160" s="5"/>
      <c r="C160" s="5"/>
      <c r="D160" s="5"/>
      <c r="E160" s="5"/>
      <c r="F160" s="5">
        <v>12</v>
      </c>
      <c r="G160" s="5" t="s">
        <v>151</v>
      </c>
      <c r="H160" s="5" t="s">
        <v>151</v>
      </c>
    </row>
    <row r="163" spans="1:16" x14ac:dyDescent="0.2">
      <c r="A163">
        <v>70</v>
      </c>
      <c r="B163">
        <v>1</v>
      </c>
      <c r="D163">
        <v>1</v>
      </c>
      <c r="E163" t="s">
        <v>152</v>
      </c>
      <c r="F163" t="s">
        <v>153</v>
      </c>
      <c r="G163">
        <v>1</v>
      </c>
      <c r="H163">
        <v>0</v>
      </c>
      <c r="I163" t="s">
        <v>3</v>
      </c>
      <c r="J163">
        <v>1</v>
      </c>
      <c r="K163">
        <v>0</v>
      </c>
      <c r="L163" t="s">
        <v>3</v>
      </c>
      <c r="M163" t="s">
        <v>3</v>
      </c>
      <c r="N163">
        <v>0</v>
      </c>
      <c r="P163" t="s">
        <v>154</v>
      </c>
    </row>
    <row r="164" spans="1:16" x14ac:dyDescent="0.2">
      <c r="A164">
        <v>70</v>
      </c>
      <c r="B164">
        <v>1</v>
      </c>
      <c r="D164">
        <v>2</v>
      </c>
      <c r="E164" t="s">
        <v>155</v>
      </c>
      <c r="F164" t="s">
        <v>156</v>
      </c>
      <c r="G164">
        <v>0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P164" t="s">
        <v>157</v>
      </c>
    </row>
    <row r="165" spans="1:16" x14ac:dyDescent="0.2">
      <c r="A165">
        <v>70</v>
      </c>
      <c r="B165">
        <v>1</v>
      </c>
      <c r="D165">
        <v>3</v>
      </c>
      <c r="E165" t="s">
        <v>158</v>
      </c>
      <c r="F165" t="s">
        <v>159</v>
      </c>
      <c r="G165">
        <v>0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P165" t="s">
        <v>160</v>
      </c>
    </row>
    <row r="166" spans="1:16" x14ac:dyDescent="0.2">
      <c r="A166">
        <v>70</v>
      </c>
      <c r="B166">
        <v>1</v>
      </c>
      <c r="D166">
        <v>4</v>
      </c>
      <c r="E166" t="s">
        <v>161</v>
      </c>
      <c r="F166" t="s">
        <v>162</v>
      </c>
      <c r="G166">
        <v>1</v>
      </c>
      <c r="H166">
        <v>0</v>
      </c>
      <c r="I166" t="s">
        <v>3</v>
      </c>
      <c r="J166">
        <v>2</v>
      </c>
      <c r="K166">
        <v>0</v>
      </c>
      <c r="L166" t="s">
        <v>3</v>
      </c>
      <c r="M166" t="s">
        <v>3</v>
      </c>
      <c r="N166">
        <v>0</v>
      </c>
      <c r="P166" t="s">
        <v>3</v>
      </c>
    </row>
    <row r="167" spans="1:16" x14ac:dyDescent="0.2">
      <c r="A167">
        <v>70</v>
      </c>
      <c r="B167">
        <v>1</v>
      </c>
      <c r="D167">
        <v>5</v>
      </c>
      <c r="E167" t="s">
        <v>163</v>
      </c>
      <c r="F167" t="s">
        <v>164</v>
      </c>
      <c r="G167">
        <v>0</v>
      </c>
      <c r="H167">
        <v>0</v>
      </c>
      <c r="I167" t="s">
        <v>3</v>
      </c>
      <c r="J167">
        <v>2</v>
      </c>
      <c r="K167">
        <v>0</v>
      </c>
      <c r="L167" t="s">
        <v>3</v>
      </c>
      <c r="M167" t="s">
        <v>3</v>
      </c>
      <c r="N167">
        <v>0</v>
      </c>
      <c r="P167" t="s">
        <v>3</v>
      </c>
    </row>
    <row r="168" spans="1:16" x14ac:dyDescent="0.2">
      <c r="A168">
        <v>70</v>
      </c>
      <c r="B168">
        <v>1</v>
      </c>
      <c r="D168">
        <v>6</v>
      </c>
      <c r="E168" t="s">
        <v>165</v>
      </c>
      <c r="F168" t="s">
        <v>166</v>
      </c>
      <c r="G168">
        <v>0</v>
      </c>
      <c r="H168">
        <v>0</v>
      </c>
      <c r="I168" t="s">
        <v>3</v>
      </c>
      <c r="J168">
        <v>2</v>
      </c>
      <c r="K168">
        <v>0</v>
      </c>
      <c r="L168" t="s">
        <v>3</v>
      </c>
      <c r="M168" t="s">
        <v>3</v>
      </c>
      <c r="N168">
        <v>0</v>
      </c>
      <c r="P168" t="s">
        <v>3</v>
      </c>
    </row>
    <row r="169" spans="1:16" x14ac:dyDescent="0.2">
      <c r="A169">
        <v>70</v>
      </c>
      <c r="B169">
        <v>1</v>
      </c>
      <c r="D169">
        <v>7</v>
      </c>
      <c r="E169" t="s">
        <v>167</v>
      </c>
      <c r="F169" t="s">
        <v>168</v>
      </c>
      <c r="G169">
        <v>0</v>
      </c>
      <c r="H169">
        <v>0</v>
      </c>
      <c r="I169" t="s">
        <v>169</v>
      </c>
      <c r="J169">
        <v>0</v>
      </c>
      <c r="K169">
        <v>0</v>
      </c>
      <c r="L169" t="s">
        <v>3</v>
      </c>
      <c r="M169" t="s">
        <v>3</v>
      </c>
      <c r="N169">
        <v>0</v>
      </c>
      <c r="P169" t="s">
        <v>170</v>
      </c>
    </row>
    <row r="170" spans="1:16" x14ac:dyDescent="0.2">
      <c r="A170">
        <v>70</v>
      </c>
      <c r="B170">
        <v>1</v>
      </c>
      <c r="D170">
        <v>8</v>
      </c>
      <c r="E170" t="s">
        <v>171</v>
      </c>
      <c r="F170" t="s">
        <v>172</v>
      </c>
      <c r="G170">
        <v>0</v>
      </c>
      <c r="H170">
        <v>0</v>
      </c>
      <c r="I170" t="s">
        <v>173</v>
      </c>
      <c r="J170">
        <v>0</v>
      </c>
      <c r="K170">
        <v>0</v>
      </c>
      <c r="L170" t="s">
        <v>3</v>
      </c>
      <c r="M170" t="s">
        <v>3</v>
      </c>
      <c r="N170">
        <v>0</v>
      </c>
      <c r="P170" t="s">
        <v>171</v>
      </c>
    </row>
    <row r="171" spans="1:16" x14ac:dyDescent="0.2">
      <c r="A171">
        <v>70</v>
      </c>
      <c r="B171">
        <v>1</v>
      </c>
      <c r="D171">
        <v>9</v>
      </c>
      <c r="E171" t="s">
        <v>174</v>
      </c>
      <c r="F171" t="s">
        <v>175</v>
      </c>
      <c r="G171">
        <v>0</v>
      </c>
      <c r="H171">
        <v>0</v>
      </c>
      <c r="I171" t="s">
        <v>176</v>
      </c>
      <c r="J171">
        <v>0</v>
      </c>
      <c r="K171">
        <v>0</v>
      </c>
      <c r="L171" t="s">
        <v>3</v>
      </c>
      <c r="M171" t="s">
        <v>3</v>
      </c>
      <c r="N171">
        <v>0</v>
      </c>
      <c r="P171" t="s">
        <v>177</v>
      </c>
    </row>
    <row r="172" spans="1:16" x14ac:dyDescent="0.2">
      <c r="A172">
        <v>70</v>
      </c>
      <c r="B172">
        <v>1</v>
      </c>
      <c r="D172">
        <v>10</v>
      </c>
      <c r="E172" t="s">
        <v>178</v>
      </c>
      <c r="F172" t="s">
        <v>179</v>
      </c>
      <c r="G172">
        <v>0</v>
      </c>
      <c r="H172">
        <v>0</v>
      </c>
      <c r="I172" t="s">
        <v>180</v>
      </c>
      <c r="J172">
        <v>0</v>
      </c>
      <c r="K172">
        <v>0</v>
      </c>
      <c r="L172" t="s">
        <v>3</v>
      </c>
      <c r="M172" t="s">
        <v>3</v>
      </c>
      <c r="N172">
        <v>0</v>
      </c>
      <c r="P172" t="s">
        <v>181</v>
      </c>
    </row>
    <row r="173" spans="1:16" x14ac:dyDescent="0.2">
      <c r="A173">
        <v>70</v>
      </c>
      <c r="B173">
        <v>1</v>
      </c>
      <c r="D173">
        <v>11</v>
      </c>
      <c r="E173" t="s">
        <v>182</v>
      </c>
      <c r="F173" t="s">
        <v>183</v>
      </c>
      <c r="G173">
        <v>0</v>
      </c>
      <c r="H173">
        <v>0</v>
      </c>
      <c r="I173" t="s">
        <v>184</v>
      </c>
      <c r="J173">
        <v>0</v>
      </c>
      <c r="K173">
        <v>0</v>
      </c>
      <c r="L173" t="s">
        <v>3</v>
      </c>
      <c r="M173" t="s">
        <v>3</v>
      </c>
      <c r="N173">
        <v>0</v>
      </c>
      <c r="P173" t="s">
        <v>185</v>
      </c>
    </row>
    <row r="174" spans="1:16" x14ac:dyDescent="0.2">
      <c r="A174">
        <v>70</v>
      </c>
      <c r="B174">
        <v>1</v>
      </c>
      <c r="D174">
        <v>12</v>
      </c>
      <c r="E174" t="s">
        <v>186</v>
      </c>
      <c r="F174" t="s">
        <v>187</v>
      </c>
      <c r="G174">
        <v>0</v>
      </c>
      <c r="H174">
        <v>0</v>
      </c>
      <c r="I174" t="s">
        <v>3</v>
      </c>
      <c r="J174">
        <v>0</v>
      </c>
      <c r="K174">
        <v>0</v>
      </c>
      <c r="L174" t="s">
        <v>3</v>
      </c>
      <c r="M174" t="s">
        <v>3</v>
      </c>
      <c r="N174">
        <v>0</v>
      </c>
      <c r="P174" t="s">
        <v>188</v>
      </c>
    </row>
    <row r="175" spans="1:16" x14ac:dyDescent="0.2">
      <c r="A175">
        <v>70</v>
      </c>
      <c r="B175">
        <v>1</v>
      </c>
      <c r="D175">
        <v>13</v>
      </c>
      <c r="E175" t="s">
        <v>189</v>
      </c>
      <c r="F175" t="s">
        <v>190</v>
      </c>
      <c r="G175">
        <v>0</v>
      </c>
      <c r="H175">
        <v>0</v>
      </c>
      <c r="I175" t="s">
        <v>3</v>
      </c>
      <c r="J175">
        <v>3</v>
      </c>
      <c r="K175">
        <v>0</v>
      </c>
      <c r="L175" t="s">
        <v>3</v>
      </c>
      <c r="M175" t="s">
        <v>3</v>
      </c>
      <c r="N175">
        <v>0</v>
      </c>
      <c r="P175" t="s">
        <v>3</v>
      </c>
    </row>
    <row r="176" spans="1:16" x14ac:dyDescent="0.2">
      <c r="A176">
        <v>70</v>
      </c>
      <c r="B176">
        <v>1</v>
      </c>
      <c r="D176">
        <v>14</v>
      </c>
      <c r="E176" t="s">
        <v>191</v>
      </c>
      <c r="F176" t="s">
        <v>192</v>
      </c>
      <c r="G176">
        <v>1</v>
      </c>
      <c r="H176">
        <v>0</v>
      </c>
      <c r="I176" t="s">
        <v>3</v>
      </c>
      <c r="J176">
        <v>3</v>
      </c>
      <c r="K176">
        <v>0</v>
      </c>
      <c r="L176" t="s">
        <v>3</v>
      </c>
      <c r="M176" t="s">
        <v>3</v>
      </c>
      <c r="N176">
        <v>0</v>
      </c>
      <c r="P176" t="s">
        <v>3</v>
      </c>
    </row>
    <row r="177" spans="1:40" x14ac:dyDescent="0.2">
      <c r="A177">
        <v>70</v>
      </c>
      <c r="B177">
        <v>1</v>
      </c>
      <c r="D177">
        <v>1</v>
      </c>
      <c r="E177" t="s">
        <v>193</v>
      </c>
      <c r="F177" t="s">
        <v>194</v>
      </c>
      <c r="G177">
        <v>0.9</v>
      </c>
      <c r="H177">
        <v>1</v>
      </c>
      <c r="I177" t="s">
        <v>195</v>
      </c>
      <c r="J177">
        <v>0</v>
      </c>
      <c r="K177">
        <v>0</v>
      </c>
      <c r="L177" t="s">
        <v>3</v>
      </c>
      <c r="M177" t="s">
        <v>3</v>
      </c>
      <c r="N177">
        <v>0</v>
      </c>
      <c r="P177" t="s">
        <v>196</v>
      </c>
    </row>
    <row r="178" spans="1:40" x14ac:dyDescent="0.2">
      <c r="A178">
        <v>70</v>
      </c>
      <c r="B178">
        <v>1</v>
      </c>
      <c r="D178">
        <v>2</v>
      </c>
      <c r="E178" t="s">
        <v>197</v>
      </c>
      <c r="F178" t="s">
        <v>198</v>
      </c>
      <c r="G178">
        <v>0.85</v>
      </c>
      <c r="H178">
        <v>1</v>
      </c>
      <c r="I178" t="s">
        <v>199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200</v>
      </c>
    </row>
    <row r="179" spans="1:40" x14ac:dyDescent="0.2">
      <c r="A179">
        <v>70</v>
      </c>
      <c r="B179">
        <v>1</v>
      </c>
      <c r="D179">
        <v>3</v>
      </c>
      <c r="E179" t="s">
        <v>201</v>
      </c>
      <c r="F179" t="s">
        <v>202</v>
      </c>
      <c r="G179">
        <v>1.03</v>
      </c>
      <c r="H179">
        <v>0</v>
      </c>
      <c r="I179" t="s">
        <v>3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203</v>
      </c>
    </row>
    <row r="180" spans="1:40" x14ac:dyDescent="0.2">
      <c r="A180">
        <v>70</v>
      </c>
      <c r="B180">
        <v>1</v>
      </c>
      <c r="D180">
        <v>4</v>
      </c>
      <c r="E180" t="s">
        <v>204</v>
      </c>
      <c r="F180" t="s">
        <v>205</v>
      </c>
      <c r="G180">
        <v>1.1499999999999999</v>
      </c>
      <c r="H180">
        <v>0</v>
      </c>
      <c r="I180" t="s">
        <v>3</v>
      </c>
      <c r="J180">
        <v>0</v>
      </c>
      <c r="K180">
        <v>0</v>
      </c>
      <c r="L180" t="s">
        <v>3</v>
      </c>
      <c r="M180" t="s">
        <v>3</v>
      </c>
      <c r="N180">
        <v>0</v>
      </c>
      <c r="P180" t="s">
        <v>206</v>
      </c>
    </row>
    <row r="181" spans="1:40" x14ac:dyDescent="0.2">
      <c r="A181">
        <v>70</v>
      </c>
      <c r="B181">
        <v>1</v>
      </c>
      <c r="D181">
        <v>5</v>
      </c>
      <c r="E181" t="s">
        <v>207</v>
      </c>
      <c r="F181" t="s">
        <v>208</v>
      </c>
      <c r="G181">
        <v>7</v>
      </c>
      <c r="H181">
        <v>0</v>
      </c>
      <c r="I181" t="s">
        <v>3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2" spans="1:40" x14ac:dyDescent="0.2">
      <c r="A182">
        <v>70</v>
      </c>
      <c r="B182">
        <v>1</v>
      </c>
      <c r="D182">
        <v>6</v>
      </c>
      <c r="E182" t="s">
        <v>209</v>
      </c>
      <c r="F182" t="s">
        <v>3</v>
      </c>
      <c r="G182">
        <v>2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3</v>
      </c>
    </row>
    <row r="184" spans="1:40" x14ac:dyDescent="0.2">
      <c r="A184">
        <v>-1</v>
      </c>
    </row>
    <row r="186" spans="1:40" x14ac:dyDescent="0.2">
      <c r="A186" s="3">
        <v>75</v>
      </c>
      <c r="B186" s="3" t="s">
        <v>210</v>
      </c>
      <c r="C186" s="3">
        <v>2022</v>
      </c>
      <c r="D186" s="3">
        <v>0</v>
      </c>
      <c r="E186" s="3">
        <v>12</v>
      </c>
      <c r="F186" s="3">
        <v>0</v>
      </c>
      <c r="G186" s="3">
        <v>0</v>
      </c>
      <c r="H186" s="3">
        <v>1</v>
      </c>
      <c r="I186" s="3">
        <v>0</v>
      </c>
      <c r="J186" s="3">
        <v>1</v>
      </c>
      <c r="K186" s="3">
        <v>0</v>
      </c>
      <c r="L186" s="3">
        <v>0</v>
      </c>
      <c r="M186" s="3">
        <v>0</v>
      </c>
      <c r="N186" s="3">
        <v>448486109</v>
      </c>
      <c r="O186" s="3">
        <v>1</v>
      </c>
    </row>
    <row r="187" spans="1:40" x14ac:dyDescent="0.2">
      <c r="A187" s="6">
        <v>3</v>
      </c>
      <c r="B187" s="6" t="s">
        <v>211</v>
      </c>
      <c r="C187" s="6">
        <v>1</v>
      </c>
      <c r="D187" s="6">
        <v>1.67</v>
      </c>
      <c r="E187" s="6">
        <v>1.67</v>
      </c>
      <c r="F187" s="6">
        <v>1.65</v>
      </c>
      <c r="G187" s="6">
        <v>1.65</v>
      </c>
      <c r="H187" s="6">
        <v>1</v>
      </c>
      <c r="I187" s="6">
        <v>1</v>
      </c>
      <c r="J187" s="6">
        <v>2</v>
      </c>
      <c r="K187" s="6">
        <v>1</v>
      </c>
      <c r="L187" s="6">
        <v>1</v>
      </c>
      <c r="M187" s="6">
        <v>1</v>
      </c>
      <c r="N187" s="6">
        <v>1.67</v>
      </c>
      <c r="O187" s="6">
        <v>1</v>
      </c>
      <c r="P187" s="6">
        <v>1</v>
      </c>
      <c r="Q187" s="6">
        <v>1</v>
      </c>
      <c r="R187" s="6">
        <v>1</v>
      </c>
      <c r="S187" s="6" t="s">
        <v>212</v>
      </c>
      <c r="T187" s="6" t="s">
        <v>3</v>
      </c>
      <c r="U187" s="6" t="s">
        <v>3</v>
      </c>
      <c r="V187" s="6" t="s">
        <v>3</v>
      </c>
      <c r="W187" s="6" t="s">
        <v>3</v>
      </c>
      <c r="X187" s="6" t="s">
        <v>3</v>
      </c>
      <c r="Y187" s="6" t="s">
        <v>3</v>
      </c>
      <c r="Z187" s="6" t="s">
        <v>3</v>
      </c>
      <c r="AA187" s="6" t="s">
        <v>3</v>
      </c>
      <c r="AB187" s="6" t="s">
        <v>3</v>
      </c>
      <c r="AC187" s="6" t="s">
        <v>3</v>
      </c>
      <c r="AD187" s="6" t="s">
        <v>3</v>
      </c>
      <c r="AE187" s="6" t="s">
        <v>3</v>
      </c>
      <c r="AF187" s="6" t="s">
        <v>3</v>
      </c>
      <c r="AG187" s="6" t="s">
        <v>3</v>
      </c>
      <c r="AH187" s="6" t="s">
        <v>3</v>
      </c>
      <c r="AI187" s="6"/>
      <c r="AJ187" s="6"/>
      <c r="AK187" s="6"/>
      <c r="AL187" s="6"/>
      <c r="AM187" s="6"/>
      <c r="AN187" s="6">
        <v>448486110</v>
      </c>
    </row>
    <row r="191" spans="1:40" x14ac:dyDescent="0.2">
      <c r="A191">
        <v>65</v>
      </c>
      <c r="C191">
        <v>1</v>
      </c>
      <c r="D191">
        <v>0</v>
      </c>
      <c r="E1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44551</v>
      </c>
      <c r="CT12" s="1">
        <v>395</v>
      </c>
      <c r="CU12" s="1">
        <v>9</v>
      </c>
      <c r="CV12" s="1" t="s">
        <v>219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448486109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220</v>
      </c>
      <c r="E16" s="8">
        <f>ROUND((Source!F96)/1000,2)</f>
        <v>467.72</v>
      </c>
      <c r="F16" s="8">
        <f>ROUND((Source!F97)/1000,2)</f>
        <v>0</v>
      </c>
      <c r="G16" s="8">
        <f>ROUND((Source!F88)/1000,2)</f>
        <v>0</v>
      </c>
      <c r="H16" s="8">
        <f>ROUND((Source!F98)/1000+(Source!F99)/1000,2)</f>
        <v>0</v>
      </c>
      <c r="I16" s="8">
        <f>E16+F16+G16+H16</f>
        <v>467.72</v>
      </c>
      <c r="J16" s="8">
        <f>ROUND((Source!F94+Source!F93)/1000,2)</f>
        <v>124.77</v>
      </c>
      <c r="K16" s="8">
        <v>169.36</v>
      </c>
      <c r="L16" s="8">
        <v>0</v>
      </c>
      <c r="M16" s="8">
        <v>0</v>
      </c>
      <c r="N16" s="8">
        <f>I16+L16+M16</f>
        <v>467.72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147066.59</v>
      </c>
      <c r="AU16" s="8">
        <v>22298.3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124768.29000000001</v>
      </c>
      <c r="BB16" s="8">
        <v>467721.1</v>
      </c>
      <c r="BC16" s="8">
        <v>0</v>
      </c>
      <c r="BD16" s="8">
        <v>0</v>
      </c>
      <c r="BE16" s="8">
        <v>0</v>
      </c>
      <c r="BF16" s="8">
        <v>386.1</v>
      </c>
      <c r="BG16" s="8">
        <v>0</v>
      </c>
      <c r="BH16" s="8">
        <v>0</v>
      </c>
      <c r="BI16" s="8">
        <v>245793.53</v>
      </c>
      <c r="BJ16" s="8">
        <v>74860.98</v>
      </c>
      <c r="BK16" s="8">
        <v>467721.1</v>
      </c>
    </row>
    <row r="18" spans="1:16" x14ac:dyDescent="0.2">
      <c r="A18">
        <v>51</v>
      </c>
      <c r="E18">
        <v>467.72</v>
      </c>
      <c r="F18">
        <v>0</v>
      </c>
      <c r="G18">
        <v>0</v>
      </c>
      <c r="H18">
        <v>0</v>
      </c>
      <c r="I18">
        <v>467.72</v>
      </c>
      <c r="J18">
        <v>124.77</v>
      </c>
      <c r="K18">
        <v>169.36</v>
      </c>
      <c r="L18">
        <v>0</v>
      </c>
      <c r="M18">
        <v>0</v>
      </c>
      <c r="N18">
        <v>467.72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147066.59</v>
      </c>
      <c r="G20" s="4" t="s">
        <v>54</v>
      </c>
      <c r="H20" s="4" t="s">
        <v>55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22298.3</v>
      </c>
      <c r="G21" s="4" t="s">
        <v>56</v>
      </c>
      <c r="H21" s="4" t="s">
        <v>57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58</v>
      </c>
      <c r="H22" s="4" t="s">
        <v>59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22298.3</v>
      </c>
      <c r="G23" s="4" t="s">
        <v>60</v>
      </c>
      <c r="H23" s="4" t="s">
        <v>61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22298.3</v>
      </c>
      <c r="G24" s="4" t="s">
        <v>62</v>
      </c>
      <c r="H24" s="4" t="s">
        <v>63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64</v>
      </c>
      <c r="H25" s="4" t="s">
        <v>65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22298.3</v>
      </c>
      <c r="G26" s="4" t="s">
        <v>66</v>
      </c>
      <c r="H26" s="4" t="s">
        <v>67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68</v>
      </c>
      <c r="H27" s="4" t="s">
        <v>69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70</v>
      </c>
      <c r="H28" s="4" t="s">
        <v>71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72</v>
      </c>
      <c r="H29" s="4" t="s">
        <v>73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74</v>
      </c>
      <c r="H30" s="4" t="s">
        <v>75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76</v>
      </c>
      <c r="H31" s="4" t="s">
        <v>77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78</v>
      </c>
      <c r="H32" s="4" t="s">
        <v>79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124768.29000000001</v>
      </c>
      <c r="G33" s="4" t="s">
        <v>80</v>
      </c>
      <c r="H33" s="4" t="s">
        <v>81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82</v>
      </c>
      <c r="H34" s="4" t="s">
        <v>83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467721.1</v>
      </c>
      <c r="G35" s="4" t="s">
        <v>84</v>
      </c>
      <c r="H35" s="4" t="s">
        <v>85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86</v>
      </c>
      <c r="H36" s="4" t="s">
        <v>87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88</v>
      </c>
      <c r="H37" s="4" t="s">
        <v>89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90</v>
      </c>
      <c r="H38" s="4" t="s">
        <v>91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92</v>
      </c>
      <c r="H39" s="4" t="s">
        <v>93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386.1</v>
      </c>
      <c r="G40" s="4" t="s">
        <v>94</v>
      </c>
      <c r="H40" s="4" t="s">
        <v>95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96</v>
      </c>
      <c r="H41" s="4" t="s">
        <v>97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98</v>
      </c>
      <c r="H42" s="4" t="s">
        <v>99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100</v>
      </c>
      <c r="H43" s="4" t="s">
        <v>101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245793.53</v>
      </c>
      <c r="G44" s="4" t="s">
        <v>102</v>
      </c>
      <c r="H44" s="4" t="s">
        <v>103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74860.98</v>
      </c>
      <c r="G45" s="4" t="s">
        <v>104</v>
      </c>
      <c r="H45" s="4" t="s">
        <v>105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467721.1</v>
      </c>
      <c r="G46" s="4" t="s">
        <v>106</v>
      </c>
      <c r="H46" s="4" t="s">
        <v>107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210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448486109</v>
      </c>
      <c r="O51" s="3">
        <v>1</v>
      </c>
    </row>
    <row r="52" spans="1:40" x14ac:dyDescent="0.2">
      <c r="A52" s="6">
        <v>3</v>
      </c>
      <c r="B52" s="6" t="s">
        <v>211</v>
      </c>
      <c r="C52" s="6">
        <v>1</v>
      </c>
      <c r="D52" s="6">
        <v>1.67</v>
      </c>
      <c r="E52" s="6">
        <v>1.67</v>
      </c>
      <c r="F52" s="6">
        <v>1.65</v>
      </c>
      <c r="G52" s="6">
        <v>1.65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1.67</v>
      </c>
      <c r="O52" s="6">
        <v>1</v>
      </c>
      <c r="P52" s="6">
        <v>1</v>
      </c>
      <c r="Q52" s="6">
        <v>1</v>
      </c>
      <c r="R52" s="6">
        <v>1</v>
      </c>
      <c r="S52" s="6" t="s">
        <v>212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448486110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448486109</v>
      </c>
      <c r="C1">
        <v>448486347</v>
      </c>
      <c r="D1">
        <v>321927815</v>
      </c>
      <c r="E1">
        <v>1</v>
      </c>
      <c r="F1">
        <v>1</v>
      </c>
      <c r="G1">
        <v>1</v>
      </c>
      <c r="H1">
        <v>1</v>
      </c>
      <c r="I1" t="s">
        <v>214</v>
      </c>
      <c r="J1" t="s">
        <v>3</v>
      </c>
      <c r="K1" t="s">
        <v>215</v>
      </c>
      <c r="L1">
        <v>1369</v>
      </c>
      <c r="N1">
        <v>1013</v>
      </c>
      <c r="O1" t="s">
        <v>216</v>
      </c>
      <c r="P1" t="s">
        <v>216</v>
      </c>
      <c r="Q1">
        <v>1</v>
      </c>
      <c r="W1">
        <v>0</v>
      </c>
      <c r="X1">
        <v>-1072317728</v>
      </c>
      <c r="Y1">
        <f t="shared" ref="Y1:Y12" si="0">AT1</f>
        <v>19</v>
      </c>
      <c r="AA1">
        <v>0</v>
      </c>
      <c r="AB1">
        <v>0</v>
      </c>
      <c r="AC1">
        <v>0</v>
      </c>
      <c r="AD1">
        <v>196.3</v>
      </c>
      <c r="AE1">
        <v>0</v>
      </c>
      <c r="AF1">
        <v>0</v>
      </c>
      <c r="AG1">
        <v>0</v>
      </c>
      <c r="AH1">
        <v>196.3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19</v>
      </c>
      <c r="AU1" t="s">
        <v>3</v>
      </c>
      <c r="AV1">
        <v>1</v>
      </c>
      <c r="AW1">
        <v>2</v>
      </c>
      <c r="AX1">
        <v>448486355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100701.9</v>
      </c>
      <c r="CV1">
        <f>ROUND(Y1*Source!I28,7)</f>
        <v>513</v>
      </c>
      <c r="CW1">
        <v>0</v>
      </c>
      <c r="CX1">
        <f>ROUND(Y1*Source!I28,7)</f>
        <v>513</v>
      </c>
      <c r="CY1">
        <f>AD1</f>
        <v>196.3</v>
      </c>
      <c r="CZ1">
        <f>AH1</f>
        <v>196.3</v>
      </c>
      <c r="DA1">
        <f>AL1</f>
        <v>1</v>
      </c>
      <c r="DB1">
        <f t="shared" ref="DB1:DB12" si="1">ROUND(ROUND(AT1*CZ1,2),6)</f>
        <v>3729.7</v>
      </c>
      <c r="DC1">
        <f t="shared" ref="DC1:DC12" si="2">ROUND(ROUND(AT1*AG1,2),6)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100701.9</v>
      </c>
      <c r="DJ1">
        <f>DI1</f>
        <v>100701.9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448486109</v>
      </c>
      <c r="C2">
        <v>448486347</v>
      </c>
      <c r="D2">
        <v>0</v>
      </c>
      <c r="E2">
        <v>0</v>
      </c>
      <c r="F2">
        <v>1</v>
      </c>
      <c r="G2">
        <v>1</v>
      </c>
      <c r="H2">
        <v>3</v>
      </c>
      <c r="I2" t="s">
        <v>30</v>
      </c>
      <c r="J2" t="s">
        <v>3</v>
      </c>
      <c r="K2" t="s">
        <v>31</v>
      </c>
      <c r="L2">
        <v>1296</v>
      </c>
      <c r="N2">
        <v>1002</v>
      </c>
      <c r="O2" t="s">
        <v>32</v>
      </c>
      <c r="P2" t="s">
        <v>32</v>
      </c>
      <c r="Q2">
        <v>1</v>
      </c>
      <c r="W2">
        <v>0</v>
      </c>
      <c r="X2">
        <v>-1341058670</v>
      </c>
      <c r="Y2">
        <f t="shared" si="0"/>
        <v>0.01</v>
      </c>
      <c r="AA2">
        <v>14726.5</v>
      </c>
      <c r="AB2">
        <v>0</v>
      </c>
      <c r="AC2">
        <v>0</v>
      </c>
      <c r="AD2">
        <v>0</v>
      </c>
      <c r="AE2">
        <v>14726.5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0</v>
      </c>
      <c r="AR2">
        <v>0</v>
      </c>
      <c r="AS2" t="s">
        <v>3</v>
      </c>
      <c r="AT2">
        <v>0.01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0.27</v>
      </c>
      <c r="CY2">
        <f t="shared" ref="CY2:CY7" si="7">AA2</f>
        <v>14726.5</v>
      </c>
      <c r="CZ2">
        <f t="shared" ref="CZ2:CZ7" si="8">AE2</f>
        <v>14726.5</v>
      </c>
      <c r="DA2">
        <f t="shared" ref="DA2:DA7" si="9">AI2</f>
        <v>1</v>
      </c>
      <c r="DB2">
        <f t="shared" si="1"/>
        <v>147.27000000000001</v>
      </c>
      <c r="DC2">
        <f t="shared" si="2"/>
        <v>0</v>
      </c>
      <c r="DD2" t="s">
        <v>3</v>
      </c>
      <c r="DE2" t="s">
        <v>3</v>
      </c>
      <c r="DF2">
        <f t="shared" si="3"/>
        <v>3976.16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ref="DJ2:DJ7" si="10">DF2</f>
        <v>3976.16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448486109</v>
      </c>
      <c r="C3">
        <v>448486347</v>
      </c>
      <c r="D3">
        <v>0</v>
      </c>
      <c r="E3">
        <v>0</v>
      </c>
      <c r="F3">
        <v>1</v>
      </c>
      <c r="G3">
        <v>1</v>
      </c>
      <c r="H3">
        <v>3</v>
      </c>
      <c r="I3" t="s">
        <v>30</v>
      </c>
      <c r="J3" t="s">
        <v>3</v>
      </c>
      <c r="K3" t="s">
        <v>36</v>
      </c>
      <c r="L3">
        <v>99267559</v>
      </c>
      <c r="N3">
        <v>1002</v>
      </c>
      <c r="O3" t="s">
        <v>37</v>
      </c>
      <c r="P3" t="s">
        <v>37</v>
      </c>
      <c r="Q3">
        <v>1</v>
      </c>
      <c r="W3">
        <v>0</v>
      </c>
      <c r="X3">
        <v>-1090932234</v>
      </c>
      <c r="Y3">
        <f t="shared" si="0"/>
        <v>1</v>
      </c>
      <c r="AA3">
        <v>162.44999999999999</v>
      </c>
      <c r="AB3">
        <v>0</v>
      </c>
      <c r="AC3">
        <v>0</v>
      </c>
      <c r="AD3">
        <v>0</v>
      </c>
      <c r="AE3">
        <v>162.44999999999999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0</v>
      </c>
      <c r="AR3">
        <v>0</v>
      </c>
      <c r="AS3" t="s">
        <v>3</v>
      </c>
      <c r="AT3">
        <v>1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27</v>
      </c>
      <c r="CY3">
        <f t="shared" si="7"/>
        <v>162.44999999999999</v>
      </c>
      <c r="CZ3">
        <f t="shared" si="8"/>
        <v>162.44999999999999</v>
      </c>
      <c r="DA3">
        <f t="shared" si="9"/>
        <v>1</v>
      </c>
      <c r="DB3">
        <f t="shared" si="1"/>
        <v>162.44999999999999</v>
      </c>
      <c r="DC3">
        <f t="shared" si="2"/>
        <v>0</v>
      </c>
      <c r="DD3" t="s">
        <v>3</v>
      </c>
      <c r="DE3" t="s">
        <v>3</v>
      </c>
      <c r="DF3">
        <f t="shared" si="3"/>
        <v>4386.1499999999996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10"/>
        <v>4386.1499999999996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448486109</v>
      </c>
      <c r="C4">
        <v>448486347</v>
      </c>
      <c r="D4">
        <v>0</v>
      </c>
      <c r="E4">
        <v>0</v>
      </c>
      <c r="F4">
        <v>1</v>
      </c>
      <c r="G4">
        <v>1</v>
      </c>
      <c r="H4">
        <v>3</v>
      </c>
      <c r="I4" t="s">
        <v>30</v>
      </c>
      <c r="J4" t="s">
        <v>3</v>
      </c>
      <c r="K4" t="s">
        <v>39</v>
      </c>
      <c r="L4">
        <v>1346</v>
      </c>
      <c r="N4">
        <v>1009</v>
      </c>
      <c r="O4" t="s">
        <v>40</v>
      </c>
      <c r="P4" t="s">
        <v>40</v>
      </c>
      <c r="Q4">
        <v>1</v>
      </c>
      <c r="W4">
        <v>0</v>
      </c>
      <c r="X4">
        <v>-227574715</v>
      </c>
      <c r="Y4">
        <f t="shared" si="0"/>
        <v>0.15</v>
      </c>
      <c r="AA4">
        <v>1179.83</v>
      </c>
      <c r="AB4">
        <v>0</v>
      </c>
      <c r="AC4">
        <v>0</v>
      </c>
      <c r="AD4">
        <v>0</v>
      </c>
      <c r="AE4">
        <v>1179.83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0.15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4.05</v>
      </c>
      <c r="CY4">
        <f t="shared" si="7"/>
        <v>1179.83</v>
      </c>
      <c r="CZ4">
        <f t="shared" si="8"/>
        <v>1179.83</v>
      </c>
      <c r="DA4">
        <f t="shared" si="9"/>
        <v>1</v>
      </c>
      <c r="DB4">
        <f t="shared" si="1"/>
        <v>176.97</v>
      </c>
      <c r="DC4">
        <f t="shared" si="2"/>
        <v>0</v>
      </c>
      <c r="DD4" t="s">
        <v>3</v>
      </c>
      <c r="DE4" t="s">
        <v>3</v>
      </c>
      <c r="DF4">
        <f t="shared" si="3"/>
        <v>4778.3100000000004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10"/>
        <v>4778.3100000000004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448486109</v>
      </c>
      <c r="C5">
        <v>448486347</v>
      </c>
      <c r="D5">
        <v>0</v>
      </c>
      <c r="E5">
        <v>0</v>
      </c>
      <c r="F5">
        <v>1</v>
      </c>
      <c r="G5">
        <v>1</v>
      </c>
      <c r="H5">
        <v>3</v>
      </c>
      <c r="I5" t="s">
        <v>30</v>
      </c>
      <c r="J5" t="s">
        <v>3</v>
      </c>
      <c r="K5" t="s">
        <v>42</v>
      </c>
      <c r="L5">
        <v>1296</v>
      </c>
      <c r="N5">
        <v>1002</v>
      </c>
      <c r="O5" t="s">
        <v>32</v>
      </c>
      <c r="P5" t="s">
        <v>32</v>
      </c>
      <c r="Q5">
        <v>1</v>
      </c>
      <c r="W5">
        <v>0</v>
      </c>
      <c r="X5">
        <v>818348194</v>
      </c>
      <c r="Y5">
        <f t="shared" si="0"/>
        <v>0.1</v>
      </c>
      <c r="AA5">
        <v>491.8</v>
      </c>
      <c r="AB5">
        <v>0</v>
      </c>
      <c r="AC5">
        <v>0</v>
      </c>
      <c r="AD5">
        <v>0</v>
      </c>
      <c r="AE5">
        <v>491.8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3</v>
      </c>
      <c r="AT5">
        <v>0.1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2.7</v>
      </c>
      <c r="CY5">
        <f t="shared" si="7"/>
        <v>491.8</v>
      </c>
      <c r="CZ5">
        <f t="shared" si="8"/>
        <v>491.8</v>
      </c>
      <c r="DA5">
        <f t="shared" si="9"/>
        <v>1</v>
      </c>
      <c r="DB5">
        <f t="shared" si="1"/>
        <v>49.18</v>
      </c>
      <c r="DC5">
        <f t="shared" si="2"/>
        <v>0</v>
      </c>
      <c r="DD5" t="s">
        <v>3</v>
      </c>
      <c r="DE5" t="s">
        <v>3</v>
      </c>
      <c r="DF5">
        <f t="shared" si="3"/>
        <v>1327.86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10"/>
        <v>1327.86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448486109</v>
      </c>
      <c r="C6">
        <v>448486347</v>
      </c>
      <c r="D6">
        <v>0</v>
      </c>
      <c r="E6">
        <v>0</v>
      </c>
      <c r="F6">
        <v>1</v>
      </c>
      <c r="G6">
        <v>1</v>
      </c>
      <c r="H6">
        <v>3</v>
      </c>
      <c r="I6" t="s">
        <v>30</v>
      </c>
      <c r="J6" t="s">
        <v>3</v>
      </c>
      <c r="K6" t="s">
        <v>44</v>
      </c>
      <c r="L6">
        <v>1346</v>
      </c>
      <c r="N6">
        <v>1009</v>
      </c>
      <c r="O6" t="s">
        <v>40</v>
      </c>
      <c r="P6" t="s">
        <v>40</v>
      </c>
      <c r="Q6">
        <v>1</v>
      </c>
      <c r="W6">
        <v>0</v>
      </c>
      <c r="X6">
        <v>-202981831</v>
      </c>
      <c r="Y6">
        <f t="shared" si="0"/>
        <v>0.25</v>
      </c>
      <c r="AA6">
        <v>328</v>
      </c>
      <c r="AB6">
        <v>0</v>
      </c>
      <c r="AC6">
        <v>0</v>
      </c>
      <c r="AD6">
        <v>0</v>
      </c>
      <c r="AE6">
        <v>328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3</v>
      </c>
      <c r="AT6">
        <v>0.25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6.75</v>
      </c>
      <c r="CY6">
        <f t="shared" si="7"/>
        <v>328</v>
      </c>
      <c r="CZ6">
        <f t="shared" si="8"/>
        <v>328</v>
      </c>
      <c r="DA6">
        <f t="shared" si="9"/>
        <v>1</v>
      </c>
      <c r="DB6">
        <f t="shared" si="1"/>
        <v>82</v>
      </c>
      <c r="DC6">
        <f t="shared" si="2"/>
        <v>0</v>
      </c>
      <c r="DD6" t="s">
        <v>3</v>
      </c>
      <c r="DE6" t="s">
        <v>3</v>
      </c>
      <c r="DF6">
        <f t="shared" si="3"/>
        <v>2214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10"/>
        <v>2214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448486109</v>
      </c>
      <c r="C7">
        <v>448486347</v>
      </c>
      <c r="D7">
        <v>0</v>
      </c>
      <c r="E7">
        <v>0</v>
      </c>
      <c r="F7">
        <v>1</v>
      </c>
      <c r="G7">
        <v>1</v>
      </c>
      <c r="H7">
        <v>3</v>
      </c>
      <c r="I7" t="s">
        <v>30</v>
      </c>
      <c r="J7" t="s">
        <v>3</v>
      </c>
      <c r="K7" t="s">
        <v>46</v>
      </c>
      <c r="L7">
        <v>1354</v>
      </c>
      <c r="N7">
        <v>1010</v>
      </c>
      <c r="O7" t="s">
        <v>47</v>
      </c>
      <c r="P7" t="s">
        <v>48</v>
      </c>
      <c r="Q7">
        <v>1</v>
      </c>
      <c r="W7">
        <v>0</v>
      </c>
      <c r="X7">
        <v>-130517081</v>
      </c>
      <c r="Y7">
        <f t="shared" si="0"/>
        <v>1</v>
      </c>
      <c r="AA7">
        <v>191.8</v>
      </c>
      <c r="AB7">
        <v>0</v>
      </c>
      <c r="AC7">
        <v>0</v>
      </c>
      <c r="AD7">
        <v>0</v>
      </c>
      <c r="AE7">
        <v>191.8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1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27</v>
      </c>
      <c r="CY7">
        <f t="shared" si="7"/>
        <v>191.8</v>
      </c>
      <c r="CZ7">
        <f t="shared" si="8"/>
        <v>191.8</v>
      </c>
      <c r="DA7">
        <f t="shared" si="9"/>
        <v>1</v>
      </c>
      <c r="DB7">
        <f t="shared" si="1"/>
        <v>191.8</v>
      </c>
      <c r="DC7">
        <f t="shared" si="2"/>
        <v>0</v>
      </c>
      <c r="DD7" t="s">
        <v>3</v>
      </c>
      <c r="DE7" t="s">
        <v>3</v>
      </c>
      <c r="DF7">
        <f t="shared" si="3"/>
        <v>5178.6000000000004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5178.6000000000004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448486109</v>
      </c>
      <c r="C8">
        <v>448486362</v>
      </c>
      <c r="D8">
        <v>140406971</v>
      </c>
      <c r="E8">
        <v>1</v>
      </c>
      <c r="F8">
        <v>1</v>
      </c>
      <c r="G8">
        <v>1</v>
      </c>
      <c r="H8">
        <v>1</v>
      </c>
      <c r="I8" t="s">
        <v>217</v>
      </c>
      <c r="J8" t="s">
        <v>3</v>
      </c>
      <c r="K8" t="s">
        <v>218</v>
      </c>
      <c r="L8">
        <v>1369</v>
      </c>
      <c r="N8">
        <v>1013</v>
      </c>
      <c r="O8" t="s">
        <v>216</v>
      </c>
      <c r="P8" t="s">
        <v>216</v>
      </c>
      <c r="Q8">
        <v>1</v>
      </c>
      <c r="W8">
        <v>0</v>
      </c>
      <c r="X8">
        <v>1433000906</v>
      </c>
      <c r="Y8">
        <f t="shared" si="0"/>
        <v>4.7</v>
      </c>
      <c r="AA8">
        <v>0</v>
      </c>
      <c r="AB8">
        <v>0</v>
      </c>
      <c r="AC8">
        <v>0</v>
      </c>
      <c r="AD8">
        <v>196.3</v>
      </c>
      <c r="AE8">
        <v>0</v>
      </c>
      <c r="AF8">
        <v>0</v>
      </c>
      <c r="AG8">
        <v>0</v>
      </c>
      <c r="AH8">
        <v>196.3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4.7</v>
      </c>
      <c r="AU8" t="s">
        <v>3</v>
      </c>
      <c r="AV8">
        <v>1</v>
      </c>
      <c r="AW8">
        <v>2</v>
      </c>
      <c r="AX8">
        <v>448486364</v>
      </c>
      <c r="AY8">
        <v>1</v>
      </c>
      <c r="AZ8">
        <v>0</v>
      </c>
      <c r="BA8">
        <v>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-24910.47</v>
      </c>
      <c r="CV8">
        <f>ROUND(Y8*Source!I35,7)</f>
        <v>-126.9</v>
      </c>
      <c r="CW8">
        <v>0</v>
      </c>
      <c r="CX8">
        <f>ROUND(Y8*Source!I35,7)</f>
        <v>-126.9</v>
      </c>
      <c r="CY8">
        <f>AD8</f>
        <v>196.3</v>
      </c>
      <c r="CZ8">
        <f>AH8</f>
        <v>196.3</v>
      </c>
      <c r="DA8">
        <f>AL8</f>
        <v>1</v>
      </c>
      <c r="DB8">
        <f t="shared" si="1"/>
        <v>922.61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-24910.47</v>
      </c>
      <c r="DJ8">
        <f>DI8</f>
        <v>-24910.47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448486109</v>
      </c>
      <c r="C9">
        <v>449610087</v>
      </c>
      <c r="D9">
        <v>321927815</v>
      </c>
      <c r="E9">
        <v>1</v>
      </c>
      <c r="F9">
        <v>1</v>
      </c>
      <c r="G9">
        <v>1</v>
      </c>
      <c r="H9">
        <v>1</v>
      </c>
      <c r="I9" t="s">
        <v>214</v>
      </c>
      <c r="J9" t="s">
        <v>3</v>
      </c>
      <c r="K9" t="s">
        <v>215</v>
      </c>
      <c r="L9">
        <v>1369</v>
      </c>
      <c r="N9">
        <v>1013</v>
      </c>
      <c r="O9" t="s">
        <v>216</v>
      </c>
      <c r="P9" t="s">
        <v>216</v>
      </c>
      <c r="Q9">
        <v>1</v>
      </c>
      <c r="W9">
        <v>0</v>
      </c>
      <c r="X9">
        <v>-1072317728</v>
      </c>
      <c r="Y9">
        <f t="shared" si="0"/>
        <v>19</v>
      </c>
      <c r="AA9">
        <v>0</v>
      </c>
      <c r="AB9">
        <v>0</v>
      </c>
      <c r="AC9">
        <v>0</v>
      </c>
      <c r="AD9">
        <v>196.3</v>
      </c>
      <c r="AE9">
        <v>0</v>
      </c>
      <c r="AF9">
        <v>0</v>
      </c>
      <c r="AG9">
        <v>0</v>
      </c>
      <c r="AH9">
        <v>196.3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19</v>
      </c>
      <c r="AU9" t="s">
        <v>3</v>
      </c>
      <c r="AV9">
        <v>1</v>
      </c>
      <c r="AW9">
        <v>2</v>
      </c>
      <c r="AX9">
        <v>449610095</v>
      </c>
      <c r="AY9">
        <v>1</v>
      </c>
      <c r="AZ9">
        <v>0</v>
      </c>
      <c r="BA9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100701.9</v>
      </c>
      <c r="CV9">
        <f>ROUND(Y9*Source!I36,7)</f>
        <v>513</v>
      </c>
      <c r="CW9">
        <v>0</v>
      </c>
      <c r="CX9">
        <f>ROUND(Y9*Source!I36,7)</f>
        <v>513</v>
      </c>
      <c r="CY9">
        <f>AD9</f>
        <v>196.3</v>
      </c>
      <c r="CZ9">
        <f>AH9</f>
        <v>196.3</v>
      </c>
      <c r="DA9">
        <f>AL9</f>
        <v>1</v>
      </c>
      <c r="DB9">
        <f t="shared" si="1"/>
        <v>3729.7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100701.9</v>
      </c>
      <c r="DJ9">
        <f>DI9</f>
        <v>100701.9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448486109</v>
      </c>
      <c r="C10">
        <v>449610102</v>
      </c>
      <c r="D10">
        <v>140406971</v>
      </c>
      <c r="E10">
        <v>1</v>
      </c>
      <c r="F10">
        <v>1</v>
      </c>
      <c r="G10">
        <v>1</v>
      </c>
      <c r="H10">
        <v>1</v>
      </c>
      <c r="I10" t="s">
        <v>217</v>
      </c>
      <c r="J10" t="s">
        <v>3</v>
      </c>
      <c r="K10" t="s">
        <v>218</v>
      </c>
      <c r="L10">
        <v>1369</v>
      </c>
      <c r="N10">
        <v>1013</v>
      </c>
      <c r="O10" t="s">
        <v>216</v>
      </c>
      <c r="P10" t="s">
        <v>216</v>
      </c>
      <c r="Q10">
        <v>1</v>
      </c>
      <c r="W10">
        <v>0</v>
      </c>
      <c r="X10">
        <v>1433000906</v>
      </c>
      <c r="Y10">
        <f t="shared" si="0"/>
        <v>4.7</v>
      </c>
      <c r="AA10">
        <v>0</v>
      </c>
      <c r="AB10">
        <v>0</v>
      </c>
      <c r="AC10">
        <v>0</v>
      </c>
      <c r="AD10">
        <v>196.3</v>
      </c>
      <c r="AE10">
        <v>0</v>
      </c>
      <c r="AF10">
        <v>0</v>
      </c>
      <c r="AG10">
        <v>0</v>
      </c>
      <c r="AH10">
        <v>196.3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4.7</v>
      </c>
      <c r="AU10" t="s">
        <v>3</v>
      </c>
      <c r="AV10">
        <v>1</v>
      </c>
      <c r="AW10">
        <v>2</v>
      </c>
      <c r="AX10">
        <v>449610104</v>
      </c>
      <c r="AY10">
        <v>1</v>
      </c>
      <c r="AZ10">
        <v>0</v>
      </c>
      <c r="BA10">
        <v>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-24910.47</v>
      </c>
      <c r="CV10">
        <f>ROUND(Y10*Source!I37,7)</f>
        <v>-126.9</v>
      </c>
      <c r="CW10">
        <v>0</v>
      </c>
      <c r="CX10">
        <f>ROUND(Y10*Source!I37,7)</f>
        <v>-126.9</v>
      </c>
      <c r="CY10">
        <f>AD10</f>
        <v>196.3</v>
      </c>
      <c r="CZ10">
        <f>AH10</f>
        <v>196.3</v>
      </c>
      <c r="DA10">
        <f>AL10</f>
        <v>1</v>
      </c>
      <c r="DB10">
        <f t="shared" si="1"/>
        <v>922.61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-24910.47</v>
      </c>
      <c r="DJ10">
        <f>DI10</f>
        <v>-24910.47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448486109</v>
      </c>
      <c r="C11">
        <v>448489489</v>
      </c>
      <c r="D11">
        <v>321927815</v>
      </c>
      <c r="E11">
        <v>1</v>
      </c>
      <c r="F11">
        <v>1</v>
      </c>
      <c r="G11">
        <v>1</v>
      </c>
      <c r="H11">
        <v>1</v>
      </c>
      <c r="I11" t="s">
        <v>214</v>
      </c>
      <c r="J11" t="s">
        <v>3</v>
      </c>
      <c r="K11" t="s">
        <v>215</v>
      </c>
      <c r="L11">
        <v>1369</v>
      </c>
      <c r="N11">
        <v>1013</v>
      </c>
      <c r="O11" t="s">
        <v>216</v>
      </c>
      <c r="P11" t="s">
        <v>216</v>
      </c>
      <c r="Q11">
        <v>1</v>
      </c>
      <c r="W11">
        <v>0</v>
      </c>
      <c r="X11">
        <v>-1072317728</v>
      </c>
      <c r="Y11">
        <f t="shared" si="0"/>
        <v>19</v>
      </c>
      <c r="AA11">
        <v>0</v>
      </c>
      <c r="AB11">
        <v>0</v>
      </c>
      <c r="AC11">
        <v>0</v>
      </c>
      <c r="AD11">
        <v>196.3</v>
      </c>
      <c r="AE11">
        <v>0</v>
      </c>
      <c r="AF11">
        <v>0</v>
      </c>
      <c r="AG11">
        <v>0</v>
      </c>
      <c r="AH11">
        <v>196.3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19</v>
      </c>
      <c r="AU11" t="s">
        <v>3</v>
      </c>
      <c r="AV11">
        <v>1</v>
      </c>
      <c r="AW11">
        <v>2</v>
      </c>
      <c r="AX11">
        <v>448489497</v>
      </c>
      <c r="AY11">
        <v>1</v>
      </c>
      <c r="AZ11">
        <v>0</v>
      </c>
      <c r="BA11">
        <v>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ROUND(AT11*Source!I38*AH11*AL11,2)</f>
        <v>145458.29999999999</v>
      </c>
      <c r="CV11">
        <f>ROUND(Y11*Source!I38,7)</f>
        <v>741</v>
      </c>
      <c r="CW11">
        <v>0</v>
      </c>
      <c r="CX11">
        <f>ROUND(Y11*Source!I38,7)</f>
        <v>741</v>
      </c>
      <c r="CY11">
        <f>AD11</f>
        <v>196.3</v>
      </c>
      <c r="CZ11">
        <f>AH11</f>
        <v>196.3</v>
      </c>
      <c r="DA11">
        <f>AL11</f>
        <v>1</v>
      </c>
      <c r="DB11">
        <f t="shared" si="1"/>
        <v>3729.7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145458.29999999999</v>
      </c>
      <c r="DJ11">
        <f>DI11</f>
        <v>145458.29999999999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448486109</v>
      </c>
      <c r="C12">
        <v>448489504</v>
      </c>
      <c r="D12">
        <v>140406971</v>
      </c>
      <c r="E12">
        <v>1</v>
      </c>
      <c r="F12">
        <v>1</v>
      </c>
      <c r="G12">
        <v>1</v>
      </c>
      <c r="H12">
        <v>1</v>
      </c>
      <c r="I12" t="s">
        <v>217</v>
      </c>
      <c r="J12" t="s">
        <v>3</v>
      </c>
      <c r="K12" t="s">
        <v>218</v>
      </c>
      <c r="L12">
        <v>1369</v>
      </c>
      <c r="N12">
        <v>1013</v>
      </c>
      <c r="O12" t="s">
        <v>216</v>
      </c>
      <c r="P12" t="s">
        <v>216</v>
      </c>
      <c r="Q12">
        <v>1</v>
      </c>
      <c r="W12">
        <v>0</v>
      </c>
      <c r="X12">
        <v>1433000906</v>
      </c>
      <c r="Y12">
        <f t="shared" si="0"/>
        <v>4.7</v>
      </c>
      <c r="AA12">
        <v>0</v>
      </c>
      <c r="AB12">
        <v>0</v>
      </c>
      <c r="AC12">
        <v>0</v>
      </c>
      <c r="AD12">
        <v>196.3</v>
      </c>
      <c r="AE12">
        <v>0</v>
      </c>
      <c r="AF12">
        <v>0</v>
      </c>
      <c r="AG12">
        <v>0</v>
      </c>
      <c r="AH12">
        <v>196.3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4.7</v>
      </c>
      <c r="AU12" t="s">
        <v>3</v>
      </c>
      <c r="AV12">
        <v>1</v>
      </c>
      <c r="AW12">
        <v>2</v>
      </c>
      <c r="AX12">
        <v>448489506</v>
      </c>
      <c r="AY12">
        <v>1</v>
      </c>
      <c r="AZ12">
        <v>0</v>
      </c>
      <c r="BA12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ROUND(AT12*Source!I39*AH12*AL12,2)</f>
        <v>-35981.79</v>
      </c>
      <c r="CV12">
        <f>ROUND(Y12*Source!I39,7)</f>
        <v>-183.3</v>
      </c>
      <c r="CW12">
        <v>0</v>
      </c>
      <c r="CX12">
        <f>ROUND(Y12*Source!I39,7)</f>
        <v>-183.3</v>
      </c>
      <c r="CY12">
        <f>AD12</f>
        <v>196.3</v>
      </c>
      <c r="CZ12">
        <f>AH12</f>
        <v>196.3</v>
      </c>
      <c r="DA12">
        <f>AL12</f>
        <v>1</v>
      </c>
      <c r="DB12">
        <f t="shared" si="1"/>
        <v>922.61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-35981.79</v>
      </c>
      <c r="DJ12">
        <f>DI12</f>
        <v>-35981.79</v>
      </c>
      <c r="DK12">
        <v>0</v>
      </c>
      <c r="DL12" t="s">
        <v>3</v>
      </c>
      <c r="DM12">
        <v>0</v>
      </c>
      <c r="DN12" t="s">
        <v>3</v>
      </c>
      <c r="DO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448486355</v>
      </c>
      <c r="C1">
        <v>448486347</v>
      </c>
      <c r="D1">
        <v>321927815</v>
      </c>
      <c r="E1">
        <v>1</v>
      </c>
      <c r="F1">
        <v>1</v>
      </c>
      <c r="G1">
        <v>1</v>
      </c>
      <c r="H1">
        <v>1</v>
      </c>
      <c r="I1" t="s">
        <v>214</v>
      </c>
      <c r="J1" t="s">
        <v>3</v>
      </c>
      <c r="K1" t="s">
        <v>215</v>
      </c>
      <c r="L1">
        <v>1369</v>
      </c>
      <c r="N1">
        <v>1013</v>
      </c>
      <c r="O1" t="s">
        <v>216</v>
      </c>
      <c r="P1" t="s">
        <v>216</v>
      </c>
      <c r="Q1">
        <v>1</v>
      </c>
      <c r="X1">
        <v>19</v>
      </c>
      <c r="Y1">
        <v>0</v>
      </c>
      <c r="Z1">
        <v>0</v>
      </c>
      <c r="AA1">
        <v>0</v>
      </c>
      <c r="AB1">
        <v>196.3</v>
      </c>
      <c r="AC1">
        <v>0</v>
      </c>
      <c r="AD1">
        <v>1</v>
      </c>
      <c r="AE1">
        <v>1</v>
      </c>
      <c r="AF1" t="s">
        <v>3</v>
      </c>
      <c r="AG1">
        <v>19</v>
      </c>
      <c r="AH1">
        <v>2</v>
      </c>
      <c r="AI1">
        <v>448486348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ROW(Source!A35)</f>
        <v>35</v>
      </c>
      <c r="B2">
        <v>448486364</v>
      </c>
      <c r="C2">
        <v>448486362</v>
      </c>
      <c r="D2">
        <v>140406971</v>
      </c>
      <c r="E2">
        <v>1</v>
      </c>
      <c r="F2">
        <v>1</v>
      </c>
      <c r="G2">
        <v>1</v>
      </c>
      <c r="H2">
        <v>1</v>
      </c>
      <c r="I2" t="s">
        <v>217</v>
      </c>
      <c r="J2" t="s">
        <v>3</v>
      </c>
      <c r="K2" t="s">
        <v>218</v>
      </c>
      <c r="L2">
        <v>1369</v>
      </c>
      <c r="N2">
        <v>1013</v>
      </c>
      <c r="O2" t="s">
        <v>216</v>
      </c>
      <c r="P2" t="s">
        <v>216</v>
      </c>
      <c r="Q2">
        <v>1</v>
      </c>
      <c r="X2">
        <v>4.7</v>
      </c>
      <c r="Y2">
        <v>0</v>
      </c>
      <c r="Z2">
        <v>0</v>
      </c>
      <c r="AA2">
        <v>0</v>
      </c>
      <c r="AB2">
        <v>196.3</v>
      </c>
      <c r="AC2">
        <v>0</v>
      </c>
      <c r="AD2">
        <v>1</v>
      </c>
      <c r="AE2">
        <v>1</v>
      </c>
      <c r="AF2" t="s">
        <v>3</v>
      </c>
      <c r="AG2">
        <v>4.7</v>
      </c>
      <c r="AH2">
        <v>2</v>
      </c>
      <c r="AI2">
        <v>448486363</v>
      </c>
      <c r="AJ2">
        <v>8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ROW(Source!A36)</f>
        <v>36</v>
      </c>
      <c r="B3">
        <v>449610095</v>
      </c>
      <c r="C3">
        <v>449610087</v>
      </c>
      <c r="D3">
        <v>321927815</v>
      </c>
      <c r="E3">
        <v>1</v>
      </c>
      <c r="F3">
        <v>1</v>
      </c>
      <c r="G3">
        <v>1</v>
      </c>
      <c r="H3">
        <v>1</v>
      </c>
      <c r="I3" t="s">
        <v>214</v>
      </c>
      <c r="J3" t="s">
        <v>3</v>
      </c>
      <c r="K3" t="s">
        <v>215</v>
      </c>
      <c r="L3">
        <v>1369</v>
      </c>
      <c r="N3">
        <v>1013</v>
      </c>
      <c r="O3" t="s">
        <v>216</v>
      </c>
      <c r="P3" t="s">
        <v>216</v>
      </c>
      <c r="Q3">
        <v>1</v>
      </c>
      <c r="X3">
        <v>19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3</v>
      </c>
      <c r="AG3">
        <v>19</v>
      </c>
      <c r="AH3">
        <v>2</v>
      </c>
      <c r="AI3">
        <v>449610088</v>
      </c>
      <c r="AJ3">
        <v>9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ROW(Source!A37)</f>
        <v>37</v>
      </c>
      <c r="B4">
        <v>449610104</v>
      </c>
      <c r="C4">
        <v>449610102</v>
      </c>
      <c r="D4">
        <v>140406971</v>
      </c>
      <c r="E4">
        <v>1</v>
      </c>
      <c r="F4">
        <v>1</v>
      </c>
      <c r="G4">
        <v>1</v>
      </c>
      <c r="H4">
        <v>1</v>
      </c>
      <c r="I4" t="s">
        <v>217</v>
      </c>
      <c r="J4" t="s">
        <v>3</v>
      </c>
      <c r="K4" t="s">
        <v>218</v>
      </c>
      <c r="L4">
        <v>1369</v>
      </c>
      <c r="N4">
        <v>1013</v>
      </c>
      <c r="O4" t="s">
        <v>216</v>
      </c>
      <c r="P4" t="s">
        <v>216</v>
      </c>
      <c r="Q4">
        <v>1</v>
      </c>
      <c r="X4">
        <v>4.7</v>
      </c>
      <c r="Y4">
        <v>0</v>
      </c>
      <c r="Z4">
        <v>0</v>
      </c>
      <c r="AA4">
        <v>0</v>
      </c>
      <c r="AB4">
        <v>196.3</v>
      </c>
      <c r="AC4">
        <v>0</v>
      </c>
      <c r="AD4">
        <v>1</v>
      </c>
      <c r="AE4">
        <v>1</v>
      </c>
      <c r="AF4" t="s">
        <v>3</v>
      </c>
      <c r="AG4">
        <v>4.7</v>
      </c>
      <c r="AH4">
        <v>2</v>
      </c>
      <c r="AI4">
        <v>449610103</v>
      </c>
      <c r="AJ4">
        <v>10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ROW(Source!A38)</f>
        <v>38</v>
      </c>
      <c r="B5">
        <v>448489497</v>
      </c>
      <c r="C5">
        <v>448489489</v>
      </c>
      <c r="D5">
        <v>321927815</v>
      </c>
      <c r="E5">
        <v>1</v>
      </c>
      <c r="F5">
        <v>1</v>
      </c>
      <c r="G5">
        <v>1</v>
      </c>
      <c r="H5">
        <v>1</v>
      </c>
      <c r="I5" t="s">
        <v>214</v>
      </c>
      <c r="J5" t="s">
        <v>3</v>
      </c>
      <c r="K5" t="s">
        <v>215</v>
      </c>
      <c r="L5">
        <v>1369</v>
      </c>
      <c r="N5">
        <v>1013</v>
      </c>
      <c r="O5" t="s">
        <v>216</v>
      </c>
      <c r="P5" t="s">
        <v>216</v>
      </c>
      <c r="Q5">
        <v>1</v>
      </c>
      <c r="X5">
        <v>19</v>
      </c>
      <c r="Y5">
        <v>0</v>
      </c>
      <c r="Z5">
        <v>0</v>
      </c>
      <c r="AA5">
        <v>0</v>
      </c>
      <c r="AB5">
        <v>196.3</v>
      </c>
      <c r="AC5">
        <v>0</v>
      </c>
      <c r="AD5">
        <v>1</v>
      </c>
      <c r="AE5">
        <v>1</v>
      </c>
      <c r="AF5" t="s">
        <v>3</v>
      </c>
      <c r="AG5">
        <v>19</v>
      </c>
      <c r="AH5">
        <v>2</v>
      </c>
      <c r="AI5">
        <v>448489490</v>
      </c>
      <c r="AJ5">
        <v>11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ROW(Source!A39)</f>
        <v>39</v>
      </c>
      <c r="B6">
        <v>448489506</v>
      </c>
      <c r="C6">
        <v>448489504</v>
      </c>
      <c r="D6">
        <v>140406971</v>
      </c>
      <c r="E6">
        <v>1</v>
      </c>
      <c r="F6">
        <v>1</v>
      </c>
      <c r="G6">
        <v>1</v>
      </c>
      <c r="H6">
        <v>1</v>
      </c>
      <c r="I6" t="s">
        <v>217</v>
      </c>
      <c r="J6" t="s">
        <v>3</v>
      </c>
      <c r="K6" t="s">
        <v>218</v>
      </c>
      <c r="L6">
        <v>1369</v>
      </c>
      <c r="N6">
        <v>1013</v>
      </c>
      <c r="O6" t="s">
        <v>216</v>
      </c>
      <c r="P6" t="s">
        <v>216</v>
      </c>
      <c r="Q6">
        <v>1</v>
      </c>
      <c r="X6">
        <v>4.7</v>
      </c>
      <c r="Y6">
        <v>0</v>
      </c>
      <c r="Z6">
        <v>0</v>
      </c>
      <c r="AA6">
        <v>0</v>
      </c>
      <c r="AB6">
        <v>196.3</v>
      </c>
      <c r="AC6">
        <v>0</v>
      </c>
      <c r="AD6">
        <v>1</v>
      </c>
      <c r="AE6">
        <v>1</v>
      </c>
      <c r="AF6" t="s">
        <v>3</v>
      </c>
      <c r="AG6">
        <v>4.7</v>
      </c>
      <c r="AH6">
        <v>2</v>
      </c>
      <c r="AI6">
        <v>448489505</v>
      </c>
      <c r="AJ6">
        <v>12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</v>
      </c>
      <c r="G12" t="str">
        <f>Source!G12</f>
        <v>Смета. ПФХА+ХАРГ+фураны масла НМ 2027 год исправления_(500)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</vt:lpstr>
      <vt:lpstr>Source</vt:lpstr>
      <vt:lpstr>SourceObSm</vt:lpstr>
      <vt:lpstr>SmtRes</vt:lpstr>
      <vt:lpstr>EtalonRes</vt:lpstr>
      <vt:lpstr>SrcPoprs</vt:lpstr>
      <vt:lpstr>SrcKA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Межидов Рамзан Адамович</dc:creator>
  <cp:lastModifiedBy>Межидов Рамзан Адамович</cp:lastModifiedBy>
  <dcterms:created xsi:type="dcterms:W3CDTF">2026-07-27T08:10:38Z</dcterms:created>
  <dcterms:modified xsi:type="dcterms:W3CDTF">2026-08-04T09:48:27Z</dcterms:modified>
</cp:coreProperties>
</file>